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支出绩效评价基础数据表" sheetId="3" r:id="rId1"/>
    <sheet name="部门整体支出绩效自评表" sheetId="4" r:id="rId2"/>
    <sheet name="部门项目支出绩效自评表" sheetId="5" r:id="rId3"/>
    <sheet name="职工医疗（含生育）保险预决算收支情况表" sheetId="1" r:id="rId4"/>
    <sheet name="城乡居民医疗保险预决算收支情况表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<sst xmlns="http://schemas.openxmlformats.org/spreadsheetml/2006/main" count="277" uniqueCount="190">
  <si>
    <t>附件1</t>
  </si>
  <si>
    <t>2024年度部门整体支出绩效评价基础数据表</t>
  </si>
  <si>
    <t>财政供养人员情况（人）</t>
  </si>
  <si>
    <t>编制数</t>
  </si>
  <si>
    <t>2024年实际在职人数</t>
  </si>
  <si>
    <t>控制率</t>
  </si>
  <si>
    <t>经费控制情况（万元）</t>
  </si>
  <si>
    <t>2023年决算数</t>
  </si>
  <si>
    <t>2024年预算数</t>
  </si>
  <si>
    <t>2024年决算数</t>
  </si>
  <si>
    <t>三公经费</t>
  </si>
  <si>
    <r>
      <rPr>
        <sz val="10.5"/>
        <rFont val="Times New Roman"/>
        <charset val="0"/>
      </rPr>
      <t xml:space="preserve">    1</t>
    </r>
    <r>
      <rPr>
        <sz val="10.5"/>
        <rFont val="仿宋_GB2312"/>
        <charset val="134"/>
      </rPr>
      <t>、公务用车购置和维护经费</t>
    </r>
  </si>
  <si>
    <r>
      <rPr>
        <sz val="10.5"/>
        <rFont val="Times New Roman"/>
        <charset val="0"/>
      </rPr>
      <t xml:space="preserve">         </t>
    </r>
    <r>
      <rPr>
        <sz val="10.5"/>
        <rFont val="仿宋_GB2312"/>
        <charset val="134"/>
      </rPr>
      <t>其中：公车购置</t>
    </r>
  </si>
  <si>
    <t>公车运行维护</t>
  </si>
  <si>
    <r>
      <rPr>
        <sz val="10.5"/>
        <rFont val="Times New Roman"/>
        <charset val="0"/>
      </rPr>
      <t xml:space="preserve">    2</t>
    </r>
    <r>
      <rPr>
        <sz val="10.5"/>
        <rFont val="仿宋_GB2312"/>
        <charset val="134"/>
      </rPr>
      <t>、出国经费</t>
    </r>
  </si>
  <si>
    <r>
      <rPr>
        <sz val="10.5"/>
        <rFont val="Times New Roman"/>
        <charset val="0"/>
      </rPr>
      <t xml:space="preserve">    3</t>
    </r>
    <r>
      <rPr>
        <sz val="10.5"/>
        <rFont val="仿宋_GB2312"/>
        <charset val="134"/>
      </rPr>
      <t>、公务接待</t>
    </r>
  </si>
  <si>
    <t>项目支出：</t>
  </si>
  <si>
    <r>
      <rPr>
        <sz val="10.5"/>
        <rFont val="Times New Roman"/>
        <charset val="0"/>
      </rPr>
      <t xml:space="preserve">    1</t>
    </r>
    <r>
      <rPr>
        <sz val="10.5"/>
        <rFont val="仿宋_GB2312"/>
        <charset val="134"/>
      </rPr>
      <t>、业务工作经费</t>
    </r>
  </si>
  <si>
    <r>
      <rPr>
        <sz val="10.5"/>
        <rFont val="Times New Roman"/>
        <charset val="0"/>
      </rPr>
      <t xml:space="preserve">    2</t>
    </r>
    <r>
      <rPr>
        <sz val="10.5"/>
        <rFont val="仿宋_GB2312"/>
        <charset val="134"/>
      </rPr>
      <t>、运行维护经费</t>
    </r>
  </si>
  <si>
    <r>
      <rPr>
        <sz val="10.5"/>
        <rFont val="Times New Roman"/>
        <charset val="0"/>
      </rPr>
      <t xml:space="preserve">   3</t>
    </r>
    <r>
      <rPr>
        <sz val="10.5"/>
        <rFont val="仿宋_GB2312"/>
        <charset val="0"/>
      </rPr>
      <t>、省级专项资金（一个专项一行）</t>
    </r>
  </si>
  <si>
    <t>中央下达医疗补助与能力提升资金</t>
  </si>
  <si>
    <t>公用经费</t>
  </si>
  <si>
    <t xml:space="preserve">   其中：办公费</t>
  </si>
  <si>
    <t xml:space="preserve">         水费、电费、差旅费</t>
  </si>
  <si>
    <t xml:space="preserve">         会议费、培训费</t>
  </si>
  <si>
    <t>政府采购金额</t>
  </si>
  <si>
    <t>——</t>
  </si>
  <si>
    <t>部门基本支出预算调整</t>
  </si>
  <si>
    <t>楼堂馆所控制情况
（2023年完工项目）</t>
  </si>
  <si>
    <r>
      <rPr>
        <sz val="10"/>
        <rFont val="仿宋_GB2312"/>
        <charset val="134"/>
      </rPr>
      <t>批复规模（</t>
    </r>
    <r>
      <rPr>
        <sz val="10"/>
        <rFont val="宋体"/>
        <charset val="134"/>
      </rPr>
      <t>㎡）</t>
    </r>
  </si>
  <si>
    <t>实际规模（㎡）</t>
  </si>
  <si>
    <t>规模控制率</t>
  </si>
  <si>
    <t>预算投资
（万元）</t>
  </si>
  <si>
    <t>实际投资
（万元）</t>
  </si>
  <si>
    <t>投资概算控制率</t>
  </si>
  <si>
    <t>（㎡）</t>
  </si>
  <si>
    <t>无</t>
  </si>
  <si>
    <t>厉行节约保障措施</t>
  </si>
  <si>
    <t>为贯彻落实中央过“紧日子”的重要决策部署，我局统筹安排全年支出，厉行节约，进一步优化支出结构。</t>
  </si>
  <si>
    <t>说明：“项目支出”需要填报基本支出以外的所有项目支出情况，“运行维护经费”填报项目支出中用于人员类和公用运转类的支出。“公用经费”填报基本支出中的一般商品和服务支出。</t>
  </si>
  <si>
    <t>填表人：           填报日期：2025.4.23     联系电话：15898426095     单位负责人签字：</t>
  </si>
  <si>
    <t>附件2</t>
  </si>
  <si>
    <t>2024年度部门整体支出绩效自评表</t>
  </si>
  <si>
    <t>预算部门</t>
  </si>
  <si>
    <t>益阳市医疗保障局</t>
  </si>
  <si>
    <t>年度预算申请（万元）</t>
  </si>
  <si>
    <t>年度资金总额</t>
  </si>
  <si>
    <t>年初预算数</t>
  </si>
  <si>
    <t>全年预算数</t>
  </si>
  <si>
    <t>全年执行数</t>
  </si>
  <si>
    <t>分值</t>
  </si>
  <si>
    <t>执行率</t>
  </si>
  <si>
    <t>得分</t>
  </si>
  <si>
    <t>按收入性质分：2006.25万</t>
  </si>
  <si>
    <t>按支出性质分：1976.25万</t>
  </si>
  <si>
    <t xml:space="preserve">  其中：  一般公共预算：2006.25万</t>
  </si>
  <si>
    <t>其中：基本支出：1389.25万</t>
  </si>
  <si>
    <t>政府性基金拨款：</t>
  </si>
  <si>
    <t>项目支出：587万</t>
  </si>
  <si>
    <t>纳入专户管理的非税收入拨款：</t>
  </si>
  <si>
    <t>其他资金： 万</t>
  </si>
  <si>
    <t>年度总体目标</t>
  </si>
  <si>
    <t>预期目标</t>
  </si>
  <si>
    <t>实际完成情况　</t>
  </si>
  <si>
    <t>1.征缴扩面，着力解决基本医疗保险重复参保、漏保问题，引导符合条件的人员积极参保、长期参保；  　                                        2.全面完成健康扶贫任务；                                         3.医保支付制度改革，减轻参保人员实际医疗负担　</t>
  </si>
  <si>
    <t>1.全市参加职工医保42.58万人，参加城乡居民医保325.51万人，实现基本医疗保险整体参保率98.55%，困难监测人口参保率100%，整合“基本医疗+大病保险+医疗救助”三重保障制度外的政策和资金，确保“一站式”结算资金100%按时足额到位，为全面建成小康社会共享医保力量。 
2.完善医保基金监管体系建设，定点医药机构现场检查覆盖率100%，开展多轮次、多层次飞行检查、联合检查、抽查检查等专项行动，切实维护医保基金安全。
3.2024年，进一步改善职工医保门诊统筹待遇。稳步推进“按病种分值付费（DIP）”支付方式改革，机构覆盖率100%，病种入组率为97.71%，基金覆盖率为93.71%；医保标准化水平显著提高，已完成18项编码的统一，两定医药机构的整体达标率超过99%。成功促进医疗资源高效合理利用，保障参保人员医疗需求，提高医疗服务透明度，提升医保基金使用效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</si>
  <si>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</si>
  <si>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</si>
  <si>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</si>
  <si>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</si>
  <si>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</si>
  <si>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</si>
  <si>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</si>
  <si>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</si>
  <si>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</si>
  <si>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基本医疗保险参保人数</t>
  </si>
  <si>
    <t>≥354万</t>
  </si>
  <si>
    <t>368.09万</t>
  </si>
  <si>
    <t>质量指标</t>
  </si>
  <si>
    <t>城镇职工政策范围内住院报销比率</t>
  </si>
  <si>
    <t>≥70%</t>
  </si>
  <si>
    <t>城乡居民政策范围内住院报销比率</t>
  </si>
  <si>
    <t>≥65%</t>
  </si>
  <si>
    <t>城镇职工住院费用实际报销比率</t>
  </si>
  <si>
    <t>≥60%</t>
  </si>
  <si>
    <t>城乡居民住院费用实际报销比率</t>
  </si>
  <si>
    <t>≥50%</t>
  </si>
  <si>
    <t>时效指标</t>
  </si>
  <si>
    <t>医疗保险待遇发放的及时性</t>
  </si>
  <si>
    <t>及时发放</t>
  </si>
  <si>
    <t>2024年，参保群众就医直接结算率稳步提升，确保了医保待遇及时结算，其中：跨省异地就医住院费用直接结算率达到99.45%，比上年度提高26.47%。</t>
  </si>
  <si>
    <t>效益指标</t>
  </si>
  <si>
    <t>经济效益指标</t>
  </si>
  <si>
    <t>不适用1</t>
  </si>
  <si>
    <t>不适用</t>
  </si>
  <si>
    <t>社会效益指标</t>
  </si>
  <si>
    <t>维护社会稳定性</t>
  </si>
  <si>
    <t>稳定</t>
  </si>
  <si>
    <t>全市开通92家乡级医保服务站，1434家村级医保服务点，下放经办权限，全面提供基层帮代办服务，覆盖率100%。</t>
  </si>
  <si>
    <t>生态效益指标</t>
  </si>
  <si>
    <t>不适用2</t>
  </si>
  <si>
    <t>可持续影响指标</t>
  </si>
  <si>
    <t>职工医保门诊共济保障机制改革</t>
  </si>
  <si>
    <t>稳步推进</t>
  </si>
  <si>
    <t>稳步推进医疗机构、药店等开通职工医保家庭共计，开展门诊统筹业务。</t>
  </si>
  <si>
    <t>满意度指标</t>
  </si>
  <si>
    <t>服务对象满意度指标</t>
  </si>
  <si>
    <t>社会公众和服务对象满意度</t>
  </si>
  <si>
    <t>≥85%</t>
  </si>
  <si>
    <t>97.45%</t>
  </si>
  <si>
    <t>成本指标</t>
  </si>
  <si>
    <t>经济成本指标</t>
  </si>
  <si>
    <t>预算执行情况</t>
  </si>
  <si>
    <t>≤2006.25万元</t>
  </si>
  <si>
    <t>1976.25万元</t>
  </si>
  <si>
    <t>“三公经费”控制情况</t>
  </si>
  <si>
    <t>≤18.29万元</t>
  </si>
  <si>
    <t>9.98万元</t>
  </si>
  <si>
    <t>社会成本指标</t>
  </si>
  <si>
    <t>不适用3</t>
  </si>
  <si>
    <t>生态环境成本指标</t>
  </si>
  <si>
    <t>不适用4</t>
  </si>
  <si>
    <t>总分</t>
  </si>
  <si>
    <t>填表人：               填报日期：2025年4月24日      联系电话：15898426095     单位负责人签字：</t>
  </si>
  <si>
    <t>附件3</t>
  </si>
  <si>
    <r>
      <rPr>
        <sz val="18"/>
        <color rgb="FF000000"/>
        <rFont val="Times New Roman"/>
        <charset val="0"/>
      </rPr>
      <t>2024</t>
    </r>
    <r>
      <rPr>
        <sz val="18"/>
        <color rgb="FF000000"/>
        <rFont val="方正小标宋_GBK"/>
        <charset val="0"/>
      </rPr>
      <t>年度项目支出绩效自评表</t>
    </r>
  </si>
  <si>
    <t>项目名称</t>
  </si>
  <si>
    <t>医疗服务和保障能力提升</t>
  </si>
  <si>
    <t>主管部门</t>
  </si>
  <si>
    <t>实施单位</t>
  </si>
  <si>
    <t>项目资金（万元）</t>
  </si>
  <si>
    <t>年初
预算数</t>
  </si>
  <si>
    <t>全年
预算数</t>
  </si>
  <si>
    <t>年度资金总额　</t>
  </si>
  <si>
    <t>10分</t>
  </si>
  <si>
    <t>其中：当年财政拨款　</t>
  </si>
  <si>
    <t xml:space="preserve">     上年结转资金　</t>
  </si>
  <si>
    <t xml:space="preserve">     其他资金</t>
  </si>
  <si>
    <t>有效提升综合监管、宣传引导、经办服务、信息化建设、人才队伍建设等医疗保障服务能力</t>
  </si>
  <si>
    <t>综合监管、宣传引导、经办服务、信息化建设、人才队伍建设能力等得到提升。</t>
  </si>
  <si>
    <t>推行医保支付方式改革和DRG、DIP试点</t>
  </si>
  <si>
    <t>医疗机构≥40% 病种≥70% 基金≥30%</t>
  </si>
  <si>
    <t>医疗机构覆盖率100%； 
病种覆盖率97.71%； 
基金覆盖率93.71%</t>
  </si>
  <si>
    <t>医保经办服务能力</t>
  </si>
  <si>
    <t>显著提升</t>
  </si>
  <si>
    <t>及时制定市级医保经办操作指南，全面落实了医保经办清单。2024年，我市全面实行综合柜员制，实现一窗办理、全省通办、全市通办。</t>
  </si>
  <si>
    <t>信息公开性和及时性</t>
  </si>
  <si>
    <t>信息及时公开</t>
  </si>
  <si>
    <t>按要求及时公开</t>
  </si>
  <si>
    <t>医保综合监管能力</t>
  </si>
  <si>
    <t>2024年通过系统拒付金额323.76万元；多轮次组织开展医药机构自查自纠、专项整治、飞行检查、日常检查，各级医疗机构通过自查自纠退回基金993.88万元，较去年增加172.7%。2024年，全市查处医疗机构207家，其中暂停医保服务协议15家，解除医保服务协议124家，移交纪检监察机关2家，移送其他行政部门14家，立案查处17家，追回医保基金3067.68余万元。</t>
  </si>
  <si>
    <t/>
  </si>
  <si>
    <t>医药价格政策落实和执行情况</t>
  </si>
  <si>
    <t>按时按要求落实医疗服务、药品价格政策</t>
  </si>
  <si>
    <t>一是完成了《益阳市公立医疗机构2023年医疗服务价格年度监测及评估报告》；二是按照评估结果，益阳市不符合启动条件，不开展调价。</t>
  </si>
  <si>
    <t>社会公众或服务对象满意度</t>
  </si>
  <si>
    <t>≥80%</t>
  </si>
  <si>
    <t>≤587万元</t>
  </si>
  <si>
    <t>587万元</t>
  </si>
  <si>
    <t>备注：每个一级项目支出一张表。如：业务工作经费，运行维护经费，其他类资金...各一张表。</t>
  </si>
  <si>
    <t>填表人：                 填报日期：2025年4月24日        联系电话：15898426095      单位负责人签字：</t>
  </si>
  <si>
    <t>附件3-1</t>
  </si>
  <si>
    <t>2024年度益阳市职工医疗（含生育）保险基金预决算收支情况表</t>
  </si>
  <si>
    <t>单位：万元</t>
  </si>
  <si>
    <t>项         目</t>
  </si>
  <si>
    <t>一、期初余额</t>
  </si>
  <si>
    <t>二、收入合计</t>
  </si>
  <si>
    <t xml:space="preserve">  （一）收入小计</t>
  </si>
  <si>
    <t xml:space="preserve">      1.基本医疗保险费收入</t>
  </si>
  <si>
    <t xml:space="preserve">      2.利息收入</t>
  </si>
  <si>
    <t xml:space="preserve">      3.财政补贴收入</t>
  </si>
  <si>
    <t xml:space="preserve">      4.其他收入</t>
  </si>
  <si>
    <t xml:space="preserve">      5.转移收入</t>
  </si>
  <si>
    <t xml:space="preserve">  （二）上级补助收入</t>
  </si>
  <si>
    <t xml:space="preserve">  （三）下级上解收入</t>
  </si>
  <si>
    <t>三、支出合计</t>
  </si>
  <si>
    <t xml:space="preserve">  （一）支出小计</t>
  </si>
  <si>
    <t xml:space="preserve">      1.基本医疗保险待遇支出</t>
  </si>
  <si>
    <t xml:space="preserve">      2.其他支出</t>
  </si>
  <si>
    <t xml:space="preserve">      3.转移支出</t>
  </si>
  <si>
    <t xml:space="preserve">  （二）补助下级支出</t>
  </si>
  <si>
    <t xml:space="preserve">  （三）上解上级支出</t>
  </si>
  <si>
    <t>四、当期收支结余</t>
  </si>
  <si>
    <t>五、期末滚存结余</t>
  </si>
  <si>
    <t>填表人：张敏        填报日期：2025年4月23日      联系电话：15898426095      单位负责人：肖奇志</t>
  </si>
  <si>
    <t>附件3-2</t>
  </si>
  <si>
    <t>2024年度益阳市城乡居民医疗保险基金预决算收支情况表</t>
  </si>
  <si>
    <t xml:space="preserve">      1.缴费收入</t>
  </si>
  <si>
    <t xml:space="preserve">      2.大病保险支出</t>
  </si>
  <si>
    <t xml:space="preserve">      3.其他支出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</si>
</sst>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2">
    <font>
      <sz val="12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sz val="20"/>
      <color indexed="8"/>
      <name val="黑体"/>
      <charset val="134"/>
    </font>
    <font>
      <sz val="12"/>
      <color indexed="8"/>
      <name val="黑体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</font>
    <font>
      <sz val="9"/>
      <name val="仿宋_GB2312"/>
      <charset val="134"/>
    </font>
    <font>
      <sz val="12"/>
      <name val="黑体"/>
      <charset val="134"/>
    </font>
    <font>
      <sz val="11"/>
      <name val="黑体"/>
      <charset val="134"/>
    </font>
    <font>
      <sz val="11"/>
      <name val="宋体"/>
      <charset val="134"/>
    </font>
    <font>
      <sz val="10.5"/>
      <color rgb="FF000000"/>
      <name val="仿宋_GB2312"/>
      <charset val="134"/>
    </font>
    <font>
      <sz val="18"/>
      <color rgb="FF000000"/>
      <name val="Times New Roman"/>
      <charset val="0"/>
    </font>
    <font>
      <sz val="18"/>
      <color rgb="FF000000"/>
      <name val="Times New Roman"/>
      <charset val="134"/>
    </font>
    <font>
      <sz val="10.5"/>
      <color rgb="FF000000"/>
      <name val="仿宋"/>
      <charset val="134"/>
    </font>
    <font>
      <sz val="10.5"/>
      <name val="仿宋"/>
      <charset val="134"/>
    </font>
    <font>
      <sz val="10"/>
      <color rgb="FF000000"/>
      <name val="仿宋"/>
      <charset val="134"/>
    </font>
    <font>
      <sz val="9"/>
      <color rgb="FF000000"/>
      <name val="仿宋"/>
      <charset val="134"/>
    </font>
    <font>
      <sz val="8"/>
      <color rgb="FF000000"/>
      <name val="仿宋"/>
      <charset val="134"/>
    </font>
    <font>
      <sz val="18"/>
      <name val="方正大标宋简体"/>
      <charset val="134"/>
    </font>
    <font>
      <sz val="9"/>
      <name val="仿宋"/>
      <charset val="134"/>
    </font>
    <font>
      <sz val="6"/>
      <name val="仿宋"/>
      <charset val="134"/>
    </font>
    <font>
      <sz val="8"/>
      <name val="仿宋"/>
      <charset val="134"/>
    </font>
    <font>
      <sz val="9"/>
      <color theme="1"/>
      <name val="仿宋"/>
      <charset val="134"/>
    </font>
    <font>
      <b/>
      <sz val="12"/>
      <name val="宋体"/>
      <charset val="134"/>
    </font>
    <font>
      <sz val="18"/>
      <name val="方正小标宋简体"/>
      <charset val="134"/>
    </font>
    <font>
      <sz val="10.5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.5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仿宋_GB2312"/>
      <charset val="0"/>
    </font>
    <font>
      <sz val="10"/>
      <name val="宋体"/>
      <charset val="134"/>
    </font>
    <font>
      <sz val="18"/>
      <color rgb="FF000000"/>
      <name val="方正小标宋_GBK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" fillId="3" borderId="13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16" applyNumberFormat="0" applyAlignment="0" applyProtection="0">
      <alignment vertical="center"/>
    </xf>
    <xf numFmtId="0" fontId="39" fillId="5" borderId="17" applyNumberFormat="0" applyAlignment="0" applyProtection="0">
      <alignment vertical="center"/>
    </xf>
    <xf numFmtId="0" fontId="40" fillId="5" borderId="16" applyNumberFormat="0" applyAlignment="0" applyProtection="0">
      <alignment vertical="center"/>
    </xf>
    <xf numFmtId="0" fontId="41" fillId="6" borderId="18" applyNumberFormat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1" fillId="0" borderId="0"/>
  </cellStyleXfs>
  <cellXfs count="100">
    <xf numFmtId="0" fontId="0" fillId="0" borderId="0" xfId="0">
      <alignment vertical="center"/>
    </xf>
    <xf numFmtId="0" fontId="1" fillId="0" borderId="0" xfId="49" applyFill="1" applyBorder="1" applyAlignment="1">
      <alignment horizontal="center" vertical="center"/>
    </xf>
    <xf numFmtId="0" fontId="0" fillId="0" borderId="0" xfId="49" applyFont="1" applyFill="1" applyBorder="1" applyAlignment="1"/>
    <xf numFmtId="0" fontId="1" fillId="0" borderId="0" xfId="49" applyFill="1" applyBorder="1" applyAlignment="1"/>
    <xf numFmtId="0" fontId="2" fillId="2" borderId="0" xfId="49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3" fillId="2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49" fontId="5" fillId="0" borderId="2" xfId="49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vertical="center"/>
    </xf>
    <xf numFmtId="0" fontId="6" fillId="0" borderId="1" xfId="49" applyFont="1" applyFill="1" applyBorder="1" applyAlignment="1"/>
    <xf numFmtId="176" fontId="6" fillId="0" borderId="2" xfId="49" applyNumberFormat="1" applyFont="1" applyFill="1" applyBorder="1" applyAlignment="1">
      <alignment horizontal="right" vertical="center"/>
    </xf>
    <xf numFmtId="176" fontId="6" fillId="0" borderId="1" xfId="49" applyNumberFormat="1" applyFont="1" applyFill="1" applyBorder="1" applyAlignment="1">
      <alignment horizontal="right" vertical="center"/>
    </xf>
    <xf numFmtId="176" fontId="6" fillId="0" borderId="1" xfId="49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" fillId="0" borderId="0" xfId="0" applyFont="1" applyFill="1" applyBorder="1" applyAlignment="1"/>
    <xf numFmtId="0" fontId="0" fillId="0" borderId="0" xfId="49" applyFont="1" applyFill="1" applyAlignment="1">
      <alignment horizontal="left"/>
    </xf>
    <xf numFmtId="49" fontId="0" fillId="0" borderId="0" xfId="49" applyNumberFormat="1" applyFont="1" applyFill="1" applyBorder="1" applyAlignment="1"/>
    <xf numFmtId="49" fontId="8" fillId="0" borderId="0" xfId="49" applyNumberFormat="1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center" vertical="center"/>
    </xf>
    <xf numFmtId="49" fontId="6" fillId="0" borderId="2" xfId="49" applyNumberFormat="1" applyFont="1" applyFill="1" applyBorder="1" applyAlignment="1">
      <alignment vertical="center"/>
    </xf>
    <xf numFmtId="0" fontId="10" fillId="0" borderId="2" xfId="49" applyFont="1" applyFill="1" applyBorder="1" applyAlignment="1"/>
    <xf numFmtId="0" fontId="0" fillId="0" borderId="0" xfId="0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9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10" fontId="20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 indent="4"/>
    </xf>
    <xf numFmtId="0" fontId="17" fillId="0" borderId="2" xfId="0" applyFont="1" applyFill="1" applyBorder="1" applyAlignment="1">
      <alignment horizontal="left" vertical="center" wrapText="1" indent="3"/>
    </xf>
    <xf numFmtId="0" fontId="17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 indent="7"/>
    </xf>
    <xf numFmtId="177" fontId="20" fillId="0" borderId="2" xfId="0" applyNumberFormat="1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9" fontId="20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10" fontId="28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justify" vertical="center" wrapText="1"/>
    </xf>
    <xf numFmtId="0" fontId="26" fillId="0" borderId="2" xfId="0" applyFont="1" applyFill="1" applyBorder="1" applyAlignment="1">
      <alignment horizontal="justify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topLeftCell="A5" workbookViewId="0">
      <selection activeCell="A16" sqref="A16"/>
    </sheetView>
  </sheetViews>
  <sheetFormatPr defaultColWidth="9" defaultRowHeight="14.25" outlineLevelCol="6"/>
  <cols>
    <col min="1" max="1" width="30.5" style="26" customWidth="1"/>
    <col min="2" max="7" width="9.5" style="26" customWidth="1"/>
    <col min="8" max="16376" width="9" style="26"/>
  </cols>
  <sheetData>
    <row r="1" ht="21" customHeight="1" spans="1:1">
      <c r="A1" s="78" t="s">
        <v>0</v>
      </c>
    </row>
    <row r="2" ht="42.75" customHeight="1" spans="1:7">
      <c r="A2" s="79" t="s">
        <v>1</v>
      </c>
      <c r="B2" s="79"/>
      <c r="C2" s="79"/>
      <c r="D2" s="79"/>
      <c r="E2" s="79"/>
      <c r="F2" s="79"/>
      <c r="G2" s="79"/>
    </row>
    <row r="3" ht="24.75" customHeight="1" spans="1:7">
      <c r="A3" s="80" t="s">
        <v>2</v>
      </c>
      <c r="B3" s="81" t="s">
        <v>3</v>
      </c>
      <c r="C3" s="81"/>
      <c r="D3" s="81" t="s">
        <v>4</v>
      </c>
      <c r="E3" s="81"/>
      <c r="F3" s="81" t="s">
        <v>5</v>
      </c>
      <c r="G3" s="81"/>
    </row>
    <row r="4" ht="24.75" customHeight="1" spans="1:7">
      <c r="A4" s="82"/>
      <c r="B4" s="83">
        <v>60</v>
      </c>
      <c r="C4" s="83"/>
      <c r="D4" s="83">
        <v>59</v>
      </c>
      <c r="E4" s="83"/>
      <c r="F4" s="84">
        <v>0.9833</v>
      </c>
      <c r="G4" s="83"/>
    </row>
    <row r="5" ht="39" customHeight="1" spans="1:7">
      <c r="A5" s="85" t="s">
        <v>6</v>
      </c>
      <c r="B5" s="81" t="s">
        <v>7</v>
      </c>
      <c r="C5" s="81"/>
      <c r="D5" s="81" t="s">
        <v>8</v>
      </c>
      <c r="E5" s="81"/>
      <c r="F5" s="81" t="s">
        <v>9</v>
      </c>
      <c r="G5" s="81"/>
    </row>
    <row r="6" ht="22" customHeight="1" spans="1:7">
      <c r="A6" s="86" t="s">
        <v>10</v>
      </c>
      <c r="B6" s="83">
        <v>8.52</v>
      </c>
      <c r="C6" s="83"/>
      <c r="D6" s="83">
        <v>18.29</v>
      </c>
      <c r="E6" s="83"/>
      <c r="F6" s="83">
        <v>9.98</v>
      </c>
      <c r="G6" s="83"/>
    </row>
    <row r="7" ht="22" customHeight="1" spans="1:7">
      <c r="A7" s="87" t="s">
        <v>11</v>
      </c>
      <c r="B7" s="88">
        <v>1.35</v>
      </c>
      <c r="C7" s="89"/>
      <c r="D7" s="88">
        <v>7</v>
      </c>
      <c r="E7" s="89"/>
      <c r="F7" s="88">
        <v>1.7</v>
      </c>
      <c r="G7" s="89"/>
    </row>
    <row r="8" ht="22" customHeight="1" spans="1:7">
      <c r="A8" s="90" t="s">
        <v>12</v>
      </c>
      <c r="B8" s="83"/>
      <c r="C8" s="83"/>
      <c r="D8" s="83"/>
      <c r="E8" s="83"/>
      <c r="F8" s="83"/>
      <c r="G8" s="83"/>
    </row>
    <row r="9" ht="22" customHeight="1" spans="1:7">
      <c r="A9" s="85" t="s">
        <v>13</v>
      </c>
      <c r="B9" s="83">
        <v>1.35</v>
      </c>
      <c r="C9" s="83"/>
      <c r="D9" s="83">
        <v>7</v>
      </c>
      <c r="E9" s="83"/>
      <c r="F9" s="83">
        <v>1.7</v>
      </c>
      <c r="G9" s="83"/>
    </row>
    <row r="10" ht="22" customHeight="1" spans="1:7">
      <c r="A10" s="90" t="s">
        <v>14</v>
      </c>
      <c r="B10" s="83"/>
      <c r="C10" s="83"/>
      <c r="D10" s="83"/>
      <c r="E10" s="83"/>
      <c r="F10" s="83"/>
      <c r="G10" s="83"/>
    </row>
    <row r="11" ht="22" customHeight="1" spans="1:7">
      <c r="A11" s="90" t="s">
        <v>15</v>
      </c>
      <c r="B11" s="83">
        <v>7.17</v>
      </c>
      <c r="C11" s="83"/>
      <c r="D11" s="83">
        <v>11.29</v>
      </c>
      <c r="E11" s="83"/>
      <c r="F11" s="83">
        <v>8.28</v>
      </c>
      <c r="G11" s="83"/>
    </row>
    <row r="12" ht="22" customHeight="1" spans="1:7">
      <c r="A12" s="91" t="s">
        <v>16</v>
      </c>
      <c r="B12" s="83"/>
      <c r="C12" s="83"/>
      <c r="D12" s="83"/>
      <c r="E12" s="83"/>
      <c r="F12" s="83"/>
      <c r="G12" s="83"/>
    </row>
    <row r="13" ht="22" customHeight="1" spans="1:7">
      <c r="A13" s="90" t="s">
        <v>17</v>
      </c>
      <c r="B13" s="83"/>
      <c r="C13" s="83"/>
      <c r="D13" s="83"/>
      <c r="E13" s="83"/>
      <c r="F13" s="83"/>
      <c r="G13" s="83"/>
    </row>
    <row r="14" ht="22" customHeight="1" spans="1:7">
      <c r="A14" s="90" t="s">
        <v>18</v>
      </c>
      <c r="B14" s="83"/>
      <c r="C14" s="83"/>
      <c r="D14" s="83"/>
      <c r="E14" s="83"/>
      <c r="F14" s="83"/>
      <c r="G14" s="83"/>
    </row>
    <row r="15" ht="22" customHeight="1" spans="1:7">
      <c r="A15" s="92" t="s">
        <v>19</v>
      </c>
      <c r="B15" s="83">
        <v>346</v>
      </c>
      <c r="C15" s="83"/>
      <c r="D15" s="83"/>
      <c r="E15" s="83"/>
      <c r="F15" s="83">
        <v>587</v>
      </c>
      <c r="G15" s="83"/>
    </row>
    <row r="16" ht="22" customHeight="1" spans="1:7">
      <c r="A16" s="56" t="s">
        <v>20</v>
      </c>
      <c r="B16" s="83">
        <v>346</v>
      </c>
      <c r="C16" s="83"/>
      <c r="D16" s="83"/>
      <c r="E16" s="83"/>
      <c r="F16" s="83">
        <v>587</v>
      </c>
      <c r="G16" s="83"/>
    </row>
    <row r="17" ht="22" customHeight="1" spans="1:7">
      <c r="A17" s="91" t="s">
        <v>21</v>
      </c>
      <c r="B17" s="83">
        <v>339.62</v>
      </c>
      <c r="C17" s="83"/>
      <c r="D17" s="83">
        <v>297.71</v>
      </c>
      <c r="E17" s="83"/>
      <c r="F17" s="83">
        <v>394.38</v>
      </c>
      <c r="G17" s="83"/>
    </row>
    <row r="18" ht="22" customHeight="1" spans="1:7">
      <c r="A18" s="91" t="s">
        <v>22</v>
      </c>
      <c r="B18" s="83">
        <v>34.48</v>
      </c>
      <c r="C18" s="83"/>
      <c r="D18" s="83">
        <v>20</v>
      </c>
      <c r="E18" s="83"/>
      <c r="F18" s="83">
        <v>40.52</v>
      </c>
      <c r="G18" s="83"/>
    </row>
    <row r="19" ht="22" customHeight="1" spans="1:7">
      <c r="A19" s="86" t="s">
        <v>23</v>
      </c>
      <c r="B19" s="88">
        <v>21.47</v>
      </c>
      <c r="C19" s="89"/>
      <c r="D19" s="88">
        <v>27</v>
      </c>
      <c r="E19" s="89"/>
      <c r="F19" s="88">
        <v>23.65</v>
      </c>
      <c r="G19" s="89"/>
    </row>
    <row r="20" ht="22" customHeight="1" spans="1:7">
      <c r="A20" s="86" t="s">
        <v>24</v>
      </c>
      <c r="B20" s="88">
        <v>8.91</v>
      </c>
      <c r="C20" s="89"/>
      <c r="D20" s="88">
        <v>4</v>
      </c>
      <c r="E20" s="89"/>
      <c r="F20" s="88">
        <v>1.35</v>
      </c>
      <c r="G20" s="89"/>
    </row>
    <row r="21" ht="22" customHeight="1" spans="1:7">
      <c r="A21" s="91" t="s">
        <v>25</v>
      </c>
      <c r="B21" s="83" t="s">
        <v>26</v>
      </c>
      <c r="C21" s="83"/>
      <c r="D21" s="83"/>
      <c r="E21" s="83"/>
      <c r="F21" s="83"/>
      <c r="G21" s="83"/>
    </row>
    <row r="22" ht="22" customHeight="1" spans="1:7">
      <c r="A22" s="91" t="s">
        <v>27</v>
      </c>
      <c r="B22" s="88" t="s">
        <v>26</v>
      </c>
      <c r="C22" s="89"/>
      <c r="D22" s="88">
        <v>1123.77</v>
      </c>
      <c r="E22" s="89"/>
      <c r="F22" s="88">
        <v>1976.25</v>
      </c>
      <c r="G22" s="89"/>
    </row>
    <row r="23" ht="24" customHeight="1" spans="1:7">
      <c r="A23" s="93" t="s">
        <v>28</v>
      </c>
      <c r="B23" s="83" t="s">
        <v>29</v>
      </c>
      <c r="C23" s="83" t="s">
        <v>30</v>
      </c>
      <c r="D23" s="83" t="s">
        <v>31</v>
      </c>
      <c r="E23" s="83" t="s">
        <v>32</v>
      </c>
      <c r="F23" s="83" t="s">
        <v>33</v>
      </c>
      <c r="G23" s="83" t="s">
        <v>34</v>
      </c>
    </row>
    <row r="24" ht="24" customHeight="1" spans="1:7">
      <c r="A24" s="94"/>
      <c r="B24" s="83" t="s">
        <v>35</v>
      </c>
      <c r="C24" s="83"/>
      <c r="D24" s="83"/>
      <c r="E24" s="83"/>
      <c r="F24" s="83"/>
      <c r="G24" s="83"/>
    </row>
    <row r="25" ht="24.75" customHeight="1" spans="1:7">
      <c r="A25" s="95" t="s">
        <v>36</v>
      </c>
      <c r="B25" s="95">
        <v>0</v>
      </c>
      <c r="C25" s="95" t="s">
        <v>36</v>
      </c>
      <c r="D25" s="95">
        <v>0</v>
      </c>
      <c r="E25" s="95" t="s">
        <v>36</v>
      </c>
      <c r="F25" s="95">
        <v>0</v>
      </c>
      <c r="G25" s="95" t="s">
        <v>36</v>
      </c>
    </row>
    <row r="26" ht="35.1" customHeight="1" spans="1:7">
      <c r="A26" s="83" t="s">
        <v>37</v>
      </c>
      <c r="B26" s="96" t="s">
        <v>38</v>
      </c>
      <c r="C26" s="96"/>
      <c r="D26" s="96"/>
      <c r="E26" s="96"/>
      <c r="F26" s="96"/>
      <c r="G26" s="96"/>
    </row>
    <row r="27" ht="41.1" customHeight="1" spans="1:7">
      <c r="A27" s="97" t="s">
        <v>39</v>
      </c>
      <c r="B27" s="97"/>
      <c r="C27" s="97"/>
      <c r="D27" s="97"/>
      <c r="E27" s="97"/>
      <c r="F27" s="97"/>
      <c r="G27" s="97"/>
    </row>
    <row r="28" ht="21.95" customHeight="1" spans="1:7">
      <c r="A28" s="98" t="s">
        <v>40</v>
      </c>
      <c r="B28" s="99"/>
      <c r="C28" s="99"/>
      <c r="D28" s="99"/>
      <c r="E28" s="99"/>
      <c r="F28" s="99"/>
      <c r="G28" s="99"/>
    </row>
  </sheetData>
  <mergeCells count="72"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6:G26"/>
    <mergeCell ref="A27:G27"/>
    <mergeCell ref="A28:G28"/>
    <mergeCell ref="A3:A4"/>
    <mergeCell ref="A23:A24"/>
    <mergeCell ref="B23:B24"/>
    <mergeCell ref="C23:C24"/>
    <mergeCell ref="D23:D24"/>
    <mergeCell ref="E23:E24"/>
    <mergeCell ref="F23:F24"/>
    <mergeCell ref="G23:G24"/>
  </mergeCells>
  <pageMargins left="0.472222222222222" right="0.156944444444444" top="0.590551181102362" bottom="0.354330708661417" header="0.511811023622047" footer="0.3149606299212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WhiteSpace="0" topLeftCell="A17" workbookViewId="0">
      <selection activeCell="K17" sqref="K17"/>
    </sheetView>
  </sheetViews>
  <sheetFormatPr defaultColWidth="9" defaultRowHeight="14.25"/>
  <cols>
    <col min="1" max="1" width="8.375" style="26" customWidth="1"/>
    <col min="2" max="2" width="6.78333333333333" style="26" customWidth="1"/>
    <col min="3" max="3" width="8.19166666666667" style="26" customWidth="1"/>
    <col min="4" max="4" width="12.25" style="26" customWidth="1"/>
    <col min="5" max="5" width="11.8083333333333" style="26" customWidth="1"/>
    <col min="6" max="6" width="21.625" style="26" customWidth="1"/>
    <col min="7" max="7" width="6.34166666666667" style="26" customWidth="1"/>
    <col min="8" max="9" width="7.375" style="26" customWidth="1"/>
    <col min="10" max="16384" width="9" style="26"/>
  </cols>
  <sheetData>
    <row r="1" spans="1:2">
      <c r="A1" s="28" t="s">
        <v>41</v>
      </c>
      <c r="B1" s="28"/>
    </row>
    <row r="2" ht="31" customHeight="1" spans="1:9">
      <c r="A2" s="50" t="s">
        <v>42</v>
      </c>
      <c r="B2" s="50"/>
      <c r="C2" s="50"/>
      <c r="D2" s="50"/>
      <c r="E2" s="50"/>
      <c r="F2" s="50"/>
      <c r="G2" s="50"/>
      <c r="H2" s="50"/>
      <c r="I2" s="50"/>
    </row>
    <row r="3" spans="1:9">
      <c r="A3" s="51" t="s">
        <v>43</v>
      </c>
      <c r="B3" s="51" t="s">
        <v>44</v>
      </c>
      <c r="C3" s="51"/>
      <c r="D3" s="51"/>
      <c r="E3" s="51"/>
      <c r="F3" s="51"/>
      <c r="G3" s="51"/>
      <c r="H3" s="51"/>
      <c r="I3" s="51"/>
    </row>
    <row r="4" spans="1:9">
      <c r="A4" s="52" t="s">
        <v>45</v>
      </c>
      <c r="B4" s="53" t="s">
        <v>46</v>
      </c>
      <c r="C4" s="54"/>
      <c r="D4" s="55" t="s">
        <v>47</v>
      </c>
      <c r="E4" s="55" t="s">
        <v>48</v>
      </c>
      <c r="F4" s="56" t="s">
        <v>49</v>
      </c>
      <c r="G4" s="56" t="s">
        <v>50</v>
      </c>
      <c r="H4" s="56" t="s">
        <v>51</v>
      </c>
      <c r="I4" s="56" t="s">
        <v>52</v>
      </c>
    </row>
    <row r="5" spans="1:9">
      <c r="A5" s="57"/>
      <c r="B5" s="58"/>
      <c r="C5" s="59"/>
      <c r="D5" s="56">
        <v>1123.77</v>
      </c>
      <c r="E5" s="56">
        <v>2006.25</v>
      </c>
      <c r="F5" s="56">
        <v>1976.25</v>
      </c>
      <c r="G5" s="56">
        <v>10</v>
      </c>
      <c r="H5" s="60">
        <v>0.985</v>
      </c>
      <c r="I5" s="56">
        <v>9.85</v>
      </c>
    </row>
    <row r="6" spans="1:9">
      <c r="A6" s="57"/>
      <c r="B6" s="37" t="s">
        <v>53</v>
      </c>
      <c r="C6" s="37"/>
      <c r="D6" s="37"/>
      <c r="E6" s="37"/>
      <c r="F6" s="37" t="s">
        <v>54</v>
      </c>
      <c r="G6" s="37"/>
      <c r="H6" s="37"/>
      <c r="I6" s="37"/>
    </row>
    <row r="7" spans="1:9">
      <c r="A7" s="57"/>
      <c r="B7" s="37" t="s">
        <v>55</v>
      </c>
      <c r="C7" s="37"/>
      <c r="D7" s="37"/>
      <c r="E7" s="37"/>
      <c r="F7" s="37" t="s">
        <v>56</v>
      </c>
      <c r="G7" s="37"/>
      <c r="H7" s="37"/>
      <c r="I7" s="37"/>
    </row>
    <row r="8" spans="1:9">
      <c r="A8" s="57"/>
      <c r="B8" s="61" t="s">
        <v>57</v>
      </c>
      <c r="C8" s="61"/>
      <c r="D8" s="61"/>
      <c r="E8" s="61"/>
      <c r="F8" s="62" t="s">
        <v>58</v>
      </c>
      <c r="G8" s="62"/>
      <c r="H8" s="62"/>
      <c r="I8" s="62"/>
    </row>
    <row r="9" spans="1:9">
      <c r="A9" s="57"/>
      <c r="B9" s="37" t="s">
        <v>59</v>
      </c>
      <c r="C9" s="37"/>
      <c r="D9" s="37"/>
      <c r="E9" s="37"/>
      <c r="F9" s="37"/>
      <c r="G9" s="37"/>
      <c r="H9" s="37"/>
      <c r="I9" s="37"/>
    </row>
    <row r="10" spans="1:9">
      <c r="A10" s="63"/>
      <c r="B10" s="64" t="s">
        <v>60</v>
      </c>
      <c r="C10" s="64"/>
      <c r="D10" s="64"/>
      <c r="E10" s="64"/>
      <c r="F10" s="37"/>
      <c r="G10" s="37"/>
      <c r="H10" s="37"/>
      <c r="I10" s="37"/>
    </row>
    <row r="11" ht="17.1" customHeight="1" spans="1:9">
      <c r="A11" s="51" t="s">
        <v>61</v>
      </c>
      <c r="B11" s="51" t="s">
        <v>62</v>
      </c>
      <c r="C11" s="51"/>
      <c r="D11" s="51"/>
      <c r="E11" s="51"/>
      <c r="F11" s="51" t="s">
        <v>63</v>
      </c>
      <c r="G11" s="51"/>
      <c r="H11" s="51"/>
      <c r="I11" s="51"/>
    </row>
    <row r="12" ht="81.95" customHeight="1" spans="1:9">
      <c r="A12" s="51"/>
      <c r="B12" s="65" t="s">
        <v>64</v>
      </c>
      <c r="C12" s="65"/>
      <c r="D12" s="65"/>
      <c r="E12" s="65"/>
      <c r="F12" s="66" t="s">
        <v>65</v>
      </c>
      <c r="G12" s="66"/>
      <c r="H12" s="66"/>
      <c r="I12" s="66"/>
    </row>
    <row r="13" ht="31.5" spans="1:9">
      <c r="A13" s="39" t="s">
        <v>66</v>
      </c>
      <c r="B13" s="67" t="s">
        <v>67</v>
      </c>
      <c r="C13" s="67" t="s">
        <v>68</v>
      </c>
      <c r="D13" s="67" t="s">
        <v>69</v>
      </c>
      <c r="E13" s="68" t="s">
        <v>70</v>
      </c>
      <c r="F13" s="67" t="s">
        <v>71</v>
      </c>
      <c r="G13" s="67" t="s">
        <v>50</v>
      </c>
      <c r="H13" s="67" t="s">
        <v>52</v>
      </c>
      <c r="I13" s="68" t="s">
        <v>72</v>
      </c>
    </row>
    <row r="14" ht="22.5" spans="1:9">
      <c r="A14" s="69"/>
      <c r="B14" s="70" t="s">
        <v>73</v>
      </c>
      <c r="C14" s="71" t="s">
        <v>74</v>
      </c>
      <c r="D14" s="72" t="s">
        <v>75</v>
      </c>
      <c r="E14" s="72" t="s">
        <v>76</v>
      </c>
      <c r="F14" s="72" t="s">
        <v>77</v>
      </c>
      <c r="G14" s="73">
        <v>10</v>
      </c>
      <c r="H14" s="73">
        <v>10</v>
      </c>
      <c r="I14" s="33"/>
    </row>
    <row r="15" ht="33.75" spans="1:9">
      <c r="A15" s="69"/>
      <c r="B15" s="74"/>
      <c r="C15" s="70" t="s">
        <v>78</v>
      </c>
      <c r="D15" s="72" t="s">
        <v>79</v>
      </c>
      <c r="E15" s="72" t="s">
        <v>80</v>
      </c>
      <c r="F15" s="60">
        <v>0.745</v>
      </c>
      <c r="G15" s="72">
        <v>4</v>
      </c>
      <c r="H15" s="72">
        <v>4</v>
      </c>
      <c r="I15" s="33"/>
    </row>
    <row r="16" ht="33.75" spans="1:9">
      <c r="A16" s="69"/>
      <c r="B16" s="74"/>
      <c r="C16" s="74"/>
      <c r="D16" s="72" t="s">
        <v>81</v>
      </c>
      <c r="E16" s="72" t="s">
        <v>82</v>
      </c>
      <c r="F16" s="75">
        <v>0.65</v>
      </c>
      <c r="G16" s="72">
        <v>4</v>
      </c>
      <c r="H16" s="72">
        <v>4</v>
      </c>
      <c r="I16" s="33"/>
    </row>
    <row r="17" ht="22.5" spans="1:9">
      <c r="A17" s="69"/>
      <c r="B17" s="74"/>
      <c r="C17" s="74"/>
      <c r="D17" s="72" t="s">
        <v>83</v>
      </c>
      <c r="E17" s="72" t="s">
        <v>84</v>
      </c>
      <c r="F17" s="60">
        <v>0.6694</v>
      </c>
      <c r="G17" s="72">
        <v>4</v>
      </c>
      <c r="H17" s="72">
        <v>4</v>
      </c>
      <c r="I17" s="33"/>
    </row>
    <row r="18" ht="22.5" spans="1:9">
      <c r="A18" s="69"/>
      <c r="B18" s="74"/>
      <c r="C18" s="74"/>
      <c r="D18" s="72" t="s">
        <v>85</v>
      </c>
      <c r="E18" s="72" t="s">
        <v>86</v>
      </c>
      <c r="F18" s="75">
        <v>0.5842</v>
      </c>
      <c r="G18" s="72">
        <v>4</v>
      </c>
      <c r="H18" s="72">
        <v>4</v>
      </c>
      <c r="I18" s="33"/>
    </row>
    <row r="19" ht="52.5" spans="1:9">
      <c r="A19" s="69"/>
      <c r="B19" s="74"/>
      <c r="C19" s="70" t="s">
        <v>87</v>
      </c>
      <c r="D19" s="72" t="s">
        <v>88</v>
      </c>
      <c r="E19" s="72" t="s">
        <v>89</v>
      </c>
      <c r="F19" s="76" t="s">
        <v>90</v>
      </c>
      <c r="G19" s="73">
        <v>6</v>
      </c>
      <c r="H19" s="73">
        <v>6</v>
      </c>
      <c r="I19" s="33"/>
    </row>
    <row r="20" ht="22.5" spans="1:9">
      <c r="A20" s="69"/>
      <c r="B20" s="71" t="s">
        <v>91</v>
      </c>
      <c r="C20" s="72" t="s">
        <v>92</v>
      </c>
      <c r="D20" s="72" t="s">
        <v>93</v>
      </c>
      <c r="E20" s="72" t="s">
        <v>94</v>
      </c>
      <c r="F20" s="72"/>
      <c r="G20" s="72"/>
      <c r="H20" s="72"/>
      <c r="I20" s="33"/>
    </row>
    <row r="21" ht="45" spans="1:9">
      <c r="A21" s="69"/>
      <c r="B21" s="71"/>
      <c r="C21" s="72" t="s">
        <v>95</v>
      </c>
      <c r="D21" s="72" t="s">
        <v>96</v>
      </c>
      <c r="E21" s="72" t="s">
        <v>97</v>
      </c>
      <c r="F21" s="72" t="s">
        <v>98</v>
      </c>
      <c r="G21" s="72">
        <v>15</v>
      </c>
      <c r="H21" s="72">
        <v>15</v>
      </c>
      <c r="I21" s="33"/>
    </row>
    <row r="22" ht="22.5" spans="1:9">
      <c r="A22" s="69"/>
      <c r="B22" s="71"/>
      <c r="C22" s="72" t="s">
        <v>99</v>
      </c>
      <c r="D22" s="72" t="s">
        <v>100</v>
      </c>
      <c r="E22" s="72" t="s">
        <v>94</v>
      </c>
      <c r="F22" s="72"/>
      <c r="G22" s="72"/>
      <c r="H22" s="72"/>
      <c r="I22" s="33"/>
    </row>
    <row r="23" ht="33.75" spans="1:9">
      <c r="A23" s="69"/>
      <c r="B23" s="71"/>
      <c r="C23" s="72" t="s">
        <v>101</v>
      </c>
      <c r="D23" s="72" t="s">
        <v>102</v>
      </c>
      <c r="E23" s="72" t="s">
        <v>103</v>
      </c>
      <c r="F23" s="72" t="s">
        <v>104</v>
      </c>
      <c r="G23" s="72">
        <v>15</v>
      </c>
      <c r="H23" s="72">
        <v>15</v>
      </c>
      <c r="I23" s="33"/>
    </row>
    <row r="24" ht="22.5" spans="1:9">
      <c r="A24" s="69"/>
      <c r="B24" s="71" t="s">
        <v>105</v>
      </c>
      <c r="C24" s="72" t="s">
        <v>106</v>
      </c>
      <c r="D24" s="72" t="s">
        <v>107</v>
      </c>
      <c r="E24" s="72" t="s">
        <v>108</v>
      </c>
      <c r="F24" s="72" t="s">
        <v>109</v>
      </c>
      <c r="G24" s="73">
        <v>10</v>
      </c>
      <c r="H24" s="73">
        <v>10</v>
      </c>
      <c r="I24" s="33"/>
    </row>
    <row r="25" spans="1:9">
      <c r="A25" s="69"/>
      <c r="B25" s="71" t="s">
        <v>110</v>
      </c>
      <c r="C25" s="70" t="s">
        <v>111</v>
      </c>
      <c r="D25" s="72" t="s">
        <v>112</v>
      </c>
      <c r="E25" s="72" t="s">
        <v>113</v>
      </c>
      <c r="F25" s="72" t="s">
        <v>114</v>
      </c>
      <c r="G25" s="73">
        <v>10</v>
      </c>
      <c r="H25" s="73">
        <v>10</v>
      </c>
      <c r="I25" s="33"/>
    </row>
    <row r="26" ht="22.5" spans="1:9">
      <c r="A26" s="69"/>
      <c r="B26" s="71"/>
      <c r="C26" s="77"/>
      <c r="D26" s="72" t="s">
        <v>115</v>
      </c>
      <c r="E26" s="72" t="s">
        <v>116</v>
      </c>
      <c r="F26" s="72" t="s">
        <v>117</v>
      </c>
      <c r="G26" s="73">
        <v>8</v>
      </c>
      <c r="H26" s="73">
        <v>8</v>
      </c>
      <c r="I26" s="33"/>
    </row>
    <row r="27" ht="22.5" spans="1:9">
      <c r="A27" s="69"/>
      <c r="B27" s="71"/>
      <c r="C27" s="72" t="s">
        <v>118</v>
      </c>
      <c r="D27" s="72" t="s">
        <v>119</v>
      </c>
      <c r="E27" s="72" t="s">
        <v>94</v>
      </c>
      <c r="F27" s="72"/>
      <c r="G27" s="72"/>
      <c r="H27" s="72"/>
      <c r="I27" s="33"/>
    </row>
    <row r="28" ht="22.5" spans="1:9">
      <c r="A28" s="44"/>
      <c r="B28" s="71"/>
      <c r="C28" s="72" t="s">
        <v>120</v>
      </c>
      <c r="D28" s="72" t="s">
        <v>121</v>
      </c>
      <c r="E28" s="72" t="s">
        <v>94</v>
      </c>
      <c r="F28" s="72"/>
      <c r="G28" s="72"/>
      <c r="H28" s="72"/>
      <c r="I28" s="33"/>
    </row>
    <row r="29" ht="27.95" customHeight="1" spans="1:9">
      <c r="A29" s="41" t="s">
        <v>122</v>
      </c>
      <c r="B29" s="41"/>
      <c r="C29" s="41"/>
      <c r="D29" s="41"/>
      <c r="E29" s="41"/>
      <c r="F29" s="41"/>
      <c r="G29" s="41">
        <v>100</v>
      </c>
      <c r="H29" s="41">
        <v>99.85</v>
      </c>
      <c r="I29" s="31"/>
    </row>
    <row r="30" spans="1:9">
      <c r="A30" s="48" t="s">
        <v>123</v>
      </c>
      <c r="B30" s="48"/>
      <c r="C30" s="48"/>
      <c r="D30" s="48"/>
      <c r="E30" s="48"/>
      <c r="F30" s="48"/>
      <c r="G30" s="48"/>
      <c r="H30" s="48"/>
      <c r="I30" s="48"/>
    </row>
  </sheetData>
  <mergeCells count="28">
    <mergeCell ref="A1:B1"/>
    <mergeCell ref="A2:I2"/>
    <mergeCell ref="B3:I3"/>
    <mergeCell ref="B6:E6"/>
    <mergeCell ref="F6:I6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A29:F29"/>
    <mergeCell ref="A30:I30"/>
    <mergeCell ref="A4:A10"/>
    <mergeCell ref="A11:A12"/>
    <mergeCell ref="A13:A28"/>
    <mergeCell ref="B14:B19"/>
    <mergeCell ref="B20:B23"/>
    <mergeCell ref="B25:B28"/>
    <mergeCell ref="C15:C18"/>
    <mergeCell ref="C25:C26"/>
    <mergeCell ref="B4:C5"/>
  </mergeCells>
  <printOptions horizontalCentered="1" verticalCentered="1"/>
  <pageMargins left="0.393055555555556" right="0.472222222222222" top="0.432638888888889" bottom="0.432638888888889" header="0.432638888888889" footer="0.393055555555556"/>
  <pageSetup paperSize="9" scale="98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showWhiteSpace="0" topLeftCell="A7" workbookViewId="0">
      <selection activeCell="G13" sqref="G13:G22"/>
    </sheetView>
  </sheetViews>
  <sheetFormatPr defaultColWidth="9" defaultRowHeight="14.25"/>
  <cols>
    <col min="1" max="1" width="8.375" style="26" customWidth="1"/>
    <col min="2" max="2" width="7.5" style="26" customWidth="1"/>
    <col min="3" max="3" width="9.125" style="26" customWidth="1"/>
    <col min="4" max="4" width="10.625" style="26" customWidth="1"/>
    <col min="5" max="5" width="8.25" style="26" customWidth="1"/>
    <col min="6" max="6" width="22" style="26" customWidth="1"/>
    <col min="7" max="7" width="8.125" style="26" customWidth="1"/>
    <col min="8" max="8" width="7.5" style="26" customWidth="1"/>
    <col min="9" max="9" width="8" style="26" customWidth="1"/>
    <col min="10" max="10" width="9" style="26"/>
    <col min="11" max="13" width="9" style="27"/>
    <col min="14" max="16384" width="9" style="26"/>
  </cols>
  <sheetData>
    <row r="1" spans="1:2">
      <c r="A1" s="28" t="s">
        <v>124</v>
      </c>
      <c r="B1" s="28"/>
    </row>
    <row r="2" ht="40.7" customHeight="1" spans="1:9">
      <c r="A2" s="29" t="s">
        <v>125</v>
      </c>
      <c r="B2" s="30"/>
      <c r="C2" s="30"/>
      <c r="D2" s="30"/>
      <c r="E2" s="30"/>
      <c r="F2" s="30"/>
      <c r="G2" s="30"/>
      <c r="H2" s="30"/>
      <c r="I2" s="30"/>
    </row>
    <row r="3" ht="20.25" customHeight="1" spans="1:13">
      <c r="A3" s="31" t="s">
        <v>126</v>
      </c>
      <c r="B3" s="31" t="s">
        <v>127</v>
      </c>
      <c r="C3" s="31"/>
      <c r="D3" s="31"/>
      <c r="E3" s="31"/>
      <c r="F3" s="31"/>
      <c r="G3" s="31"/>
      <c r="H3" s="31"/>
      <c r="I3" s="31"/>
      <c r="K3" s="49"/>
      <c r="L3" s="49"/>
      <c r="M3" s="49"/>
    </row>
    <row r="4" ht="24.75" customHeight="1" spans="1:13">
      <c r="A4" s="32" t="s">
        <v>128</v>
      </c>
      <c r="B4" s="31" t="s">
        <v>44</v>
      </c>
      <c r="C4" s="31"/>
      <c r="D4" s="31"/>
      <c r="E4" s="31"/>
      <c r="F4" s="31" t="s">
        <v>129</v>
      </c>
      <c r="G4" s="31" t="s">
        <v>44</v>
      </c>
      <c r="H4" s="31"/>
      <c r="I4" s="31"/>
      <c r="K4" s="49"/>
      <c r="L4" s="49"/>
      <c r="M4" s="49"/>
    </row>
    <row r="5" ht="27" customHeight="1" spans="1:13">
      <c r="A5" s="31" t="s">
        <v>130</v>
      </c>
      <c r="B5" s="32"/>
      <c r="C5" s="32"/>
      <c r="D5" s="31" t="s">
        <v>131</v>
      </c>
      <c r="E5" s="31" t="s">
        <v>132</v>
      </c>
      <c r="F5" s="33" t="s">
        <v>49</v>
      </c>
      <c r="G5" s="33" t="s">
        <v>50</v>
      </c>
      <c r="H5" s="33" t="s">
        <v>51</v>
      </c>
      <c r="I5" s="33" t="s">
        <v>52</v>
      </c>
      <c r="K5" s="49"/>
      <c r="L5" s="49"/>
      <c r="M5" s="49"/>
    </row>
    <row r="6" ht="19" customHeight="1" spans="1:13">
      <c r="A6" s="31"/>
      <c r="B6" s="32" t="s">
        <v>133</v>
      </c>
      <c r="C6" s="32"/>
      <c r="D6" s="32"/>
      <c r="E6" s="31">
        <v>587</v>
      </c>
      <c r="F6" s="31">
        <v>587</v>
      </c>
      <c r="G6" s="31" t="s">
        <v>134</v>
      </c>
      <c r="H6" s="34">
        <v>1</v>
      </c>
      <c r="I6" s="31">
        <v>10</v>
      </c>
      <c r="K6" s="49"/>
      <c r="L6" s="49"/>
      <c r="M6" s="49"/>
    </row>
    <row r="7" ht="19.75" customHeight="1" spans="1:13">
      <c r="A7" s="31"/>
      <c r="B7" s="32" t="s">
        <v>135</v>
      </c>
      <c r="C7" s="32"/>
      <c r="D7" s="32"/>
      <c r="E7" s="31">
        <v>587</v>
      </c>
      <c r="F7" s="31">
        <v>587</v>
      </c>
      <c r="G7" s="31" t="s">
        <v>134</v>
      </c>
      <c r="H7" s="34">
        <v>1</v>
      </c>
      <c r="I7" s="31">
        <v>10</v>
      </c>
      <c r="K7" s="49"/>
      <c r="L7" s="49"/>
      <c r="M7" s="49"/>
    </row>
    <row r="8" ht="19.75" customHeight="1" spans="1:13">
      <c r="A8" s="31"/>
      <c r="B8" s="35" t="s">
        <v>136</v>
      </c>
      <c r="C8" s="35"/>
      <c r="D8" s="32"/>
      <c r="G8" s="31"/>
      <c r="H8" s="34"/>
      <c r="I8" s="31"/>
      <c r="K8" s="49"/>
      <c r="L8" s="49"/>
      <c r="M8" s="49"/>
    </row>
    <row r="9" ht="19.75" customHeight="1" spans="1:13">
      <c r="A9" s="31"/>
      <c r="B9" s="35" t="s">
        <v>137</v>
      </c>
      <c r="C9" s="35"/>
      <c r="D9" s="32"/>
      <c r="E9" s="31"/>
      <c r="F9" s="31"/>
      <c r="G9" s="32"/>
      <c r="H9" s="32"/>
      <c r="I9" s="32"/>
      <c r="K9" s="49"/>
      <c r="L9" s="49"/>
      <c r="M9" s="49"/>
    </row>
    <row r="10" ht="18.6" customHeight="1" spans="1:13">
      <c r="A10" s="31" t="s">
        <v>61</v>
      </c>
      <c r="B10" s="31" t="s">
        <v>62</v>
      </c>
      <c r="C10" s="31"/>
      <c r="D10" s="31"/>
      <c r="E10" s="31"/>
      <c r="F10" s="31" t="s">
        <v>63</v>
      </c>
      <c r="G10" s="31"/>
      <c r="H10" s="31"/>
      <c r="I10" s="31"/>
      <c r="K10" s="49"/>
      <c r="L10" s="49"/>
      <c r="M10" s="49"/>
    </row>
    <row r="11" ht="55.75" customHeight="1" spans="1:13">
      <c r="A11" s="31"/>
      <c r="B11" s="36" t="s">
        <v>138</v>
      </c>
      <c r="C11" s="36"/>
      <c r="D11" s="36"/>
      <c r="E11" s="36"/>
      <c r="F11" s="37" t="s">
        <v>139</v>
      </c>
      <c r="G11" s="37"/>
      <c r="H11" s="37"/>
      <c r="I11" s="37"/>
      <c r="K11" s="49"/>
      <c r="L11" s="49"/>
      <c r="M11" s="49"/>
    </row>
    <row r="12" ht="36.75" customHeight="1" spans="1:13">
      <c r="A12" s="38" t="s">
        <v>66</v>
      </c>
      <c r="B12" s="39" t="s">
        <v>67</v>
      </c>
      <c r="C12" s="39" t="s">
        <v>68</v>
      </c>
      <c r="D12" s="39" t="s">
        <v>69</v>
      </c>
      <c r="E12" s="39" t="s">
        <v>70</v>
      </c>
      <c r="F12" s="39" t="s">
        <v>71</v>
      </c>
      <c r="G12" s="39" t="s">
        <v>50</v>
      </c>
      <c r="H12" s="39" t="s">
        <v>52</v>
      </c>
      <c r="I12" s="39" t="s">
        <v>72</v>
      </c>
      <c r="K12" s="49"/>
      <c r="L12" s="49"/>
      <c r="M12" s="49"/>
    </row>
    <row r="13" ht="21" spans="1:13">
      <c r="A13" s="40"/>
      <c r="B13" s="41" t="s">
        <v>73</v>
      </c>
      <c r="C13" s="41" t="s">
        <v>74</v>
      </c>
      <c r="D13" s="42" t="s">
        <v>75</v>
      </c>
      <c r="E13" s="41" t="s">
        <v>76</v>
      </c>
      <c r="F13" s="41" t="s">
        <v>77</v>
      </c>
      <c r="G13" s="43">
        <v>10</v>
      </c>
      <c r="H13" s="43">
        <v>10</v>
      </c>
      <c r="I13" s="35"/>
      <c r="K13" s="49"/>
      <c r="L13" s="49"/>
      <c r="M13" s="49"/>
    </row>
    <row r="14" ht="42" spans="1:13">
      <c r="A14" s="40"/>
      <c r="B14" s="41"/>
      <c r="C14" s="39" t="s">
        <v>78</v>
      </c>
      <c r="D14" s="42" t="s">
        <v>140</v>
      </c>
      <c r="E14" s="41" t="s">
        <v>141</v>
      </c>
      <c r="F14" s="41" t="s">
        <v>142</v>
      </c>
      <c r="G14" s="43">
        <v>10</v>
      </c>
      <c r="H14" s="43">
        <v>10</v>
      </c>
      <c r="I14" s="35"/>
      <c r="K14" s="49"/>
      <c r="L14" s="49"/>
      <c r="M14" s="49"/>
    </row>
    <row r="15" ht="52.5" spans="1:13">
      <c r="A15" s="40"/>
      <c r="B15" s="41"/>
      <c r="C15" s="44"/>
      <c r="D15" s="42" t="s">
        <v>143</v>
      </c>
      <c r="E15" s="41" t="s">
        <v>144</v>
      </c>
      <c r="F15" s="45" t="s">
        <v>145</v>
      </c>
      <c r="G15" s="43">
        <v>10</v>
      </c>
      <c r="H15" s="43">
        <v>10</v>
      </c>
      <c r="I15" s="35"/>
      <c r="K15" s="49"/>
      <c r="L15" s="49"/>
      <c r="M15" s="49"/>
    </row>
    <row r="16" ht="21" spans="1:13">
      <c r="A16" s="40"/>
      <c r="B16" s="41"/>
      <c r="C16" s="41" t="s">
        <v>87</v>
      </c>
      <c r="D16" s="42" t="s">
        <v>146</v>
      </c>
      <c r="E16" s="41" t="s">
        <v>147</v>
      </c>
      <c r="F16" s="41" t="s">
        <v>148</v>
      </c>
      <c r="G16" s="43">
        <v>10</v>
      </c>
      <c r="H16" s="43">
        <v>10</v>
      </c>
      <c r="I16" s="35"/>
      <c r="K16" s="49"/>
      <c r="L16" s="49"/>
      <c r="M16" s="49"/>
    </row>
    <row r="17" ht="21" spans="1:13">
      <c r="A17" s="40"/>
      <c r="B17" s="41" t="s">
        <v>91</v>
      </c>
      <c r="C17" s="41" t="s">
        <v>92</v>
      </c>
      <c r="D17" s="42" t="s">
        <v>93</v>
      </c>
      <c r="E17" s="41" t="s">
        <v>94</v>
      </c>
      <c r="F17" s="45"/>
      <c r="G17" s="43"/>
      <c r="H17" s="43"/>
      <c r="I17" s="35"/>
      <c r="K17" s="49"/>
      <c r="L17" s="49"/>
      <c r="M17" s="49"/>
    </row>
    <row r="18" ht="126" customHeight="1" spans="1:13">
      <c r="A18" s="40"/>
      <c r="B18" s="41"/>
      <c r="C18" s="41" t="s">
        <v>95</v>
      </c>
      <c r="D18" s="42" t="s">
        <v>149</v>
      </c>
      <c r="E18" s="41" t="s">
        <v>144</v>
      </c>
      <c r="F18" s="45" t="s">
        <v>150</v>
      </c>
      <c r="G18" s="43">
        <v>15</v>
      </c>
      <c r="H18" s="43">
        <v>15</v>
      </c>
      <c r="I18" s="35"/>
      <c r="K18" s="49"/>
      <c r="L18" s="49"/>
      <c r="M18" s="49"/>
    </row>
    <row r="19" ht="21" spans="1:13">
      <c r="A19" s="40"/>
      <c r="B19" s="41"/>
      <c r="C19" s="41" t="s">
        <v>99</v>
      </c>
      <c r="D19" s="42" t="s">
        <v>100</v>
      </c>
      <c r="E19" s="41" t="s">
        <v>94</v>
      </c>
      <c r="F19" s="41" t="s">
        <v>151</v>
      </c>
      <c r="G19" s="41" t="s">
        <v>151</v>
      </c>
      <c r="H19" s="41" t="s">
        <v>151</v>
      </c>
      <c r="I19" s="35"/>
      <c r="K19" s="49"/>
      <c r="L19" s="49"/>
      <c r="M19" s="49"/>
    </row>
    <row r="20" ht="52.5" spans="1:13">
      <c r="A20" s="40"/>
      <c r="B20" s="41"/>
      <c r="C20" s="41" t="s">
        <v>101</v>
      </c>
      <c r="D20" s="42" t="s">
        <v>152</v>
      </c>
      <c r="E20" s="41" t="s">
        <v>153</v>
      </c>
      <c r="F20" s="45" t="s">
        <v>154</v>
      </c>
      <c r="G20" s="43">
        <v>15</v>
      </c>
      <c r="H20" s="43">
        <v>15</v>
      </c>
      <c r="I20" s="35"/>
      <c r="K20" s="49"/>
      <c r="L20" s="49"/>
      <c r="M20" s="49"/>
    </row>
    <row r="21" ht="21" spans="1:13">
      <c r="A21" s="40"/>
      <c r="B21" s="41" t="s">
        <v>105</v>
      </c>
      <c r="C21" s="41" t="s">
        <v>106</v>
      </c>
      <c r="D21" s="42" t="s">
        <v>155</v>
      </c>
      <c r="E21" s="41" t="s">
        <v>156</v>
      </c>
      <c r="F21" s="41" t="s">
        <v>109</v>
      </c>
      <c r="G21" s="43">
        <v>10</v>
      </c>
      <c r="H21" s="43">
        <v>10</v>
      </c>
      <c r="I21" s="35"/>
      <c r="K21" s="49"/>
      <c r="L21" s="49"/>
      <c r="M21" s="49"/>
    </row>
    <row r="22" ht="21" spans="1:13">
      <c r="A22" s="40"/>
      <c r="B22" s="41" t="s">
        <v>110</v>
      </c>
      <c r="C22" s="41" t="s">
        <v>111</v>
      </c>
      <c r="D22" s="42" t="s">
        <v>112</v>
      </c>
      <c r="E22" s="41" t="s">
        <v>157</v>
      </c>
      <c r="F22" s="41" t="s">
        <v>158</v>
      </c>
      <c r="G22" s="43">
        <v>10</v>
      </c>
      <c r="H22" s="43">
        <v>10</v>
      </c>
      <c r="I22" s="35"/>
      <c r="K22" s="49"/>
      <c r="L22" s="49"/>
      <c r="M22" s="49"/>
    </row>
    <row r="23" ht="21" spans="1:13">
      <c r="A23" s="40"/>
      <c r="B23" s="41"/>
      <c r="C23" s="41" t="s">
        <v>118</v>
      </c>
      <c r="D23" s="42" t="s">
        <v>119</v>
      </c>
      <c r="E23" s="41" t="s">
        <v>94</v>
      </c>
      <c r="F23" s="41"/>
      <c r="G23" s="43"/>
      <c r="H23" s="43"/>
      <c r="I23" s="35"/>
      <c r="K23" s="49"/>
      <c r="L23" s="49"/>
      <c r="M23" s="49"/>
    </row>
    <row r="24" ht="21" spans="1:13">
      <c r="A24" s="46"/>
      <c r="B24" s="41"/>
      <c r="C24" s="41" t="s">
        <v>120</v>
      </c>
      <c r="D24" s="42" t="s">
        <v>121</v>
      </c>
      <c r="E24" s="41" t="s">
        <v>94</v>
      </c>
      <c r="F24" s="41" t="s">
        <v>151</v>
      </c>
      <c r="G24" s="41" t="s">
        <v>151</v>
      </c>
      <c r="H24" s="41" t="s">
        <v>151</v>
      </c>
      <c r="I24" s="31"/>
      <c r="K24" s="49"/>
      <c r="L24" s="49"/>
      <c r="M24" s="49"/>
    </row>
    <row r="25" ht="28.7" customHeight="1" spans="1:13">
      <c r="A25" s="41" t="s">
        <v>122</v>
      </c>
      <c r="B25" s="41"/>
      <c r="C25" s="41"/>
      <c r="D25" s="41"/>
      <c r="E25" s="41"/>
      <c r="F25" s="41"/>
      <c r="G25" s="41">
        <v>100</v>
      </c>
      <c r="H25" s="41">
        <v>100</v>
      </c>
      <c r="I25" s="31"/>
      <c r="K25" s="49"/>
      <c r="L25" s="49"/>
      <c r="M25" s="49"/>
    </row>
    <row r="26" ht="15.75" customHeight="1" spans="1:13">
      <c r="A26" s="47" t="s">
        <v>159</v>
      </c>
      <c r="B26" s="47"/>
      <c r="C26" s="47"/>
      <c r="D26" s="47"/>
      <c r="E26" s="47"/>
      <c r="F26" s="47"/>
      <c r="G26" s="47"/>
      <c r="H26" s="47"/>
      <c r="I26" s="47"/>
      <c r="K26" s="49"/>
      <c r="L26" s="49"/>
      <c r="M26" s="49"/>
    </row>
    <row r="27" ht="15.75" customHeight="1" spans="1:13">
      <c r="A27" s="48" t="s">
        <v>160</v>
      </c>
      <c r="B27" s="48"/>
      <c r="C27" s="48"/>
      <c r="D27" s="48"/>
      <c r="E27" s="48"/>
      <c r="F27" s="48"/>
      <c r="G27" s="48"/>
      <c r="H27" s="48"/>
      <c r="I27" s="48"/>
      <c r="K27" s="49"/>
      <c r="L27" s="49"/>
      <c r="M27" s="49"/>
    </row>
    <row r="28" ht="15.75" customHeight="1" spans="11:13">
      <c r="K28" s="49"/>
      <c r="L28" s="49"/>
      <c r="M28" s="49"/>
    </row>
    <row r="29" ht="15.75" customHeight="1" spans="11:13">
      <c r="K29" s="49"/>
      <c r="L29" s="49"/>
      <c r="M29" s="49"/>
    </row>
    <row r="30" ht="15.75" customHeight="1" spans="11:13">
      <c r="K30" s="49"/>
      <c r="L30" s="49"/>
      <c r="M30" s="49"/>
    </row>
    <row r="31" ht="15.75" customHeight="1" spans="11:13">
      <c r="K31" s="49"/>
      <c r="L31" s="49"/>
      <c r="M31" s="49"/>
    </row>
    <row r="32" ht="15.75" customHeight="1" spans="11:13">
      <c r="K32" s="49"/>
      <c r="L32" s="49"/>
      <c r="M32" s="49"/>
    </row>
    <row r="33" ht="15.75" customHeight="1" spans="11:13">
      <c r="K33" s="49"/>
      <c r="L33" s="49"/>
      <c r="M33" s="49"/>
    </row>
    <row r="34" ht="15.75" customHeight="1" spans="11:13">
      <c r="K34" s="49"/>
      <c r="L34" s="49"/>
      <c r="M34" s="49"/>
    </row>
    <row r="35" ht="16.5" customHeight="1" spans="11:13">
      <c r="K35" s="49"/>
      <c r="L35" s="49"/>
      <c r="M35" s="49"/>
    </row>
    <row r="36" ht="15.75" customHeight="1" spans="11:13">
      <c r="K36" s="49"/>
      <c r="L36" s="49"/>
      <c r="M36" s="49"/>
    </row>
    <row r="37" spans="11:13">
      <c r="K37" s="49"/>
      <c r="L37" s="49"/>
      <c r="M37" s="49"/>
    </row>
    <row r="38" ht="15.75" customHeight="1" spans="11:13">
      <c r="K38" s="49"/>
      <c r="L38" s="49"/>
      <c r="M38" s="49"/>
    </row>
    <row r="41" ht="15.75" customHeight="1"/>
  </sheetData>
  <mergeCells count="24">
    <mergeCell ref="A1:B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5:F25"/>
    <mergeCell ref="A26:I26"/>
    <mergeCell ref="A27:I27"/>
    <mergeCell ref="A5:A9"/>
    <mergeCell ref="A10:A11"/>
    <mergeCell ref="A12:A24"/>
    <mergeCell ref="B13:B16"/>
    <mergeCell ref="B17:B20"/>
    <mergeCell ref="B22:B24"/>
    <mergeCell ref="C14:C15"/>
  </mergeCells>
  <printOptions horizontalCentered="1" verticalCentered="1"/>
  <pageMargins left="0.393055555555556" right="0.472222222222222" top="0.432638888888889" bottom="0.432638888888889" header="0.511805555555556" footer="0.393055555555556"/>
  <pageSetup paperSize="9" scale="92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25" sqref="A25"/>
    </sheetView>
  </sheetViews>
  <sheetFormatPr defaultColWidth="7.25" defaultRowHeight="14.25" outlineLevelCol="4"/>
  <cols>
    <col min="1" max="1" width="7.25" style="2"/>
    <col min="2" max="2" width="21.375" style="2" customWidth="1"/>
    <col min="3" max="3" width="18.25" style="2" customWidth="1"/>
    <col min="4" max="4" width="19.5" style="2" customWidth="1"/>
    <col min="5" max="5" width="18.625" style="2" customWidth="1"/>
    <col min="6" max="6" width="12.625" style="19"/>
    <col min="7" max="16384" width="7.25" style="19"/>
  </cols>
  <sheetData>
    <row r="1" ht="21" customHeight="1" spans="1:2">
      <c r="A1" s="20" t="s">
        <v>161</v>
      </c>
      <c r="B1" s="20"/>
    </row>
    <row r="2" ht="39" customHeight="1" spans="1:5">
      <c r="A2" s="5" t="s">
        <v>162</v>
      </c>
      <c r="B2" s="5"/>
      <c r="C2" s="5"/>
      <c r="D2" s="5"/>
      <c r="E2" s="5"/>
    </row>
    <row r="3" ht="21.75" customHeight="1" spans="1:5">
      <c r="A3" s="21"/>
      <c r="B3" s="21"/>
      <c r="C3" s="21"/>
      <c r="D3" s="21"/>
      <c r="E3" s="22" t="s">
        <v>163</v>
      </c>
    </row>
    <row r="4" ht="42" customHeight="1" spans="1:5">
      <c r="A4" s="11" t="s">
        <v>164</v>
      </c>
      <c r="B4" s="23"/>
      <c r="C4" s="23" t="s">
        <v>7</v>
      </c>
      <c r="D4" s="11" t="s">
        <v>8</v>
      </c>
      <c r="E4" s="11" t="s">
        <v>9</v>
      </c>
    </row>
    <row r="5" ht="27" customHeight="1" spans="1:5">
      <c r="A5" s="24" t="s">
        <v>165</v>
      </c>
      <c r="B5" s="25"/>
      <c r="C5" s="14">
        <v>289740</v>
      </c>
      <c r="D5" s="14">
        <v>326637</v>
      </c>
      <c r="E5" s="14">
        <v>326637</v>
      </c>
    </row>
    <row r="6" ht="27" customHeight="1" spans="1:5">
      <c r="A6" s="24" t="s">
        <v>166</v>
      </c>
      <c r="B6" s="25"/>
      <c r="C6" s="14">
        <v>199910</v>
      </c>
      <c r="D6" s="14">
        <f>D7</f>
        <v>194167</v>
      </c>
      <c r="E6" s="14">
        <f>E7</f>
        <v>203070</v>
      </c>
    </row>
    <row r="7" ht="27" customHeight="1" spans="1:5">
      <c r="A7" s="24" t="s">
        <v>167</v>
      </c>
      <c r="B7" s="25"/>
      <c r="C7" s="14">
        <v>199910</v>
      </c>
      <c r="D7" s="14">
        <f>D8+D9+D10+D11+D12</f>
        <v>194167</v>
      </c>
      <c r="E7" s="14">
        <f>E8+E9+E10+E11+E12</f>
        <v>203070</v>
      </c>
    </row>
    <row r="8" ht="27" customHeight="1" spans="1:5">
      <c r="A8" s="24" t="s">
        <v>168</v>
      </c>
      <c r="B8" s="25"/>
      <c r="C8" s="14">
        <v>176182</v>
      </c>
      <c r="D8" s="14">
        <v>173249</v>
      </c>
      <c r="E8" s="14">
        <v>182578</v>
      </c>
    </row>
    <row r="9" ht="27" customHeight="1" spans="1:5">
      <c r="A9" s="24" t="s">
        <v>169</v>
      </c>
      <c r="B9" s="25"/>
      <c r="C9" s="14">
        <v>4682</v>
      </c>
      <c r="D9" s="14">
        <v>4888</v>
      </c>
      <c r="E9" s="14">
        <v>4864</v>
      </c>
    </row>
    <row r="10" ht="27" customHeight="1" spans="1:5">
      <c r="A10" s="24" t="s">
        <v>170</v>
      </c>
      <c r="B10" s="25"/>
      <c r="C10" s="14">
        <v>1499</v>
      </c>
      <c r="D10" s="14">
        <v>405</v>
      </c>
      <c r="E10" s="14">
        <v>542</v>
      </c>
    </row>
    <row r="11" ht="27" customHeight="1" spans="1:5">
      <c r="A11" s="24" t="s">
        <v>171</v>
      </c>
      <c r="B11" s="25"/>
      <c r="C11" s="14">
        <v>17148</v>
      </c>
      <c r="D11" s="14">
        <v>15371</v>
      </c>
      <c r="E11" s="14">
        <v>14531</v>
      </c>
    </row>
    <row r="12" ht="27" customHeight="1" spans="1:5">
      <c r="A12" s="24" t="s">
        <v>172</v>
      </c>
      <c r="B12" s="25"/>
      <c r="C12" s="14">
        <v>399</v>
      </c>
      <c r="D12" s="14">
        <v>254</v>
      </c>
      <c r="E12" s="14">
        <v>555</v>
      </c>
    </row>
    <row r="13" ht="27" customHeight="1" spans="1:5">
      <c r="A13" s="24" t="s">
        <v>173</v>
      </c>
      <c r="B13" s="25"/>
      <c r="C13" s="14">
        <v>0</v>
      </c>
      <c r="D13" s="14">
        <v>0</v>
      </c>
      <c r="E13" s="14">
        <v>0</v>
      </c>
    </row>
    <row r="14" ht="27" customHeight="1" spans="1:5">
      <c r="A14" s="24" t="s">
        <v>174</v>
      </c>
      <c r="B14" s="25"/>
      <c r="C14" s="14">
        <v>0</v>
      </c>
      <c r="D14" s="14">
        <v>0</v>
      </c>
      <c r="E14" s="14">
        <v>0</v>
      </c>
    </row>
    <row r="15" ht="27" customHeight="1" spans="1:5">
      <c r="A15" s="24" t="s">
        <v>175</v>
      </c>
      <c r="B15" s="25"/>
      <c r="C15" s="14">
        <v>163013</v>
      </c>
      <c r="D15" s="14">
        <f>D16</f>
        <v>192717</v>
      </c>
      <c r="E15" s="14">
        <f>E16</f>
        <v>184222</v>
      </c>
    </row>
    <row r="16" ht="27" customHeight="1" spans="1:5">
      <c r="A16" s="24" t="s">
        <v>176</v>
      </c>
      <c r="B16" s="25"/>
      <c r="C16" s="14">
        <v>163013</v>
      </c>
      <c r="D16" s="14">
        <f>D17+D18+D19</f>
        <v>192717</v>
      </c>
      <c r="E16" s="14">
        <f>E17+E18+E19</f>
        <v>184222</v>
      </c>
    </row>
    <row r="17" ht="27" customHeight="1" spans="1:5">
      <c r="A17" s="24" t="s">
        <v>177</v>
      </c>
      <c r="B17" s="25"/>
      <c r="C17" s="14">
        <v>161874</v>
      </c>
      <c r="D17" s="14">
        <v>191814</v>
      </c>
      <c r="E17" s="14">
        <v>182402</v>
      </c>
    </row>
    <row r="18" ht="27" customHeight="1" spans="1:5">
      <c r="A18" s="24" t="s">
        <v>178</v>
      </c>
      <c r="B18" s="25"/>
      <c r="C18" s="14">
        <v>76</v>
      </c>
      <c r="D18" s="14">
        <v>44</v>
      </c>
      <c r="E18" s="14">
        <v>853</v>
      </c>
    </row>
    <row r="19" ht="27" customHeight="1" spans="1:5">
      <c r="A19" s="24" t="s">
        <v>179</v>
      </c>
      <c r="B19" s="25"/>
      <c r="C19" s="14">
        <v>1063</v>
      </c>
      <c r="D19" s="14">
        <v>859</v>
      </c>
      <c r="E19" s="14">
        <v>967</v>
      </c>
    </row>
    <row r="20" ht="27" customHeight="1" spans="1:5">
      <c r="A20" s="24" t="s">
        <v>180</v>
      </c>
      <c r="B20" s="25"/>
      <c r="C20" s="14">
        <v>0</v>
      </c>
      <c r="D20" s="14">
        <v>0</v>
      </c>
      <c r="E20" s="14">
        <v>0</v>
      </c>
    </row>
    <row r="21" ht="27" customHeight="1" spans="1:5">
      <c r="A21" s="24" t="s">
        <v>181</v>
      </c>
      <c r="B21" s="25"/>
      <c r="C21" s="14">
        <v>0</v>
      </c>
      <c r="D21" s="14">
        <v>0</v>
      </c>
      <c r="E21" s="14">
        <v>0</v>
      </c>
    </row>
    <row r="22" ht="27" customHeight="1" spans="1:5">
      <c r="A22" s="24" t="s">
        <v>182</v>
      </c>
      <c r="B22" s="25"/>
      <c r="C22" s="14">
        <v>36897</v>
      </c>
      <c r="D22" s="14">
        <f>D6-D15</f>
        <v>1450</v>
      </c>
      <c r="E22" s="14">
        <f>E6-E15</f>
        <v>18848</v>
      </c>
    </row>
    <row r="23" ht="27" customHeight="1" spans="1:5">
      <c r="A23" s="24" t="s">
        <v>183</v>
      </c>
      <c r="B23" s="25"/>
      <c r="C23" s="14">
        <v>326637</v>
      </c>
      <c r="D23" s="14">
        <f>D5+D22</f>
        <v>328087</v>
      </c>
      <c r="E23" s="14">
        <f>E5+E22</f>
        <v>345485</v>
      </c>
    </row>
    <row r="24" ht="27" customHeight="1" spans="1:5">
      <c r="A24" s="17" t="s">
        <v>184</v>
      </c>
      <c r="B24" s="17"/>
      <c r="C24" s="17"/>
      <c r="D24" s="18"/>
      <c r="E24" s="18"/>
    </row>
  </sheetData>
  <mergeCells count="23">
    <mergeCell ref="A1:B1"/>
    <mergeCell ref="A2:E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E24"/>
  </mergeCells>
  <pageMargins left="0.59" right="0.21" top="1" bottom="1" header="0.59" footer="0.5"/>
  <pageSetup paperSize="9" orientation="portrait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10" workbookViewId="0">
      <selection activeCell="A24" sqref="A24"/>
    </sheetView>
  </sheetViews>
  <sheetFormatPr defaultColWidth="8" defaultRowHeight="14.25" outlineLevelCol="4"/>
  <cols>
    <col min="1" max="1" width="15" style="2" customWidth="1"/>
    <col min="2" max="2" width="12.75" style="2" customWidth="1"/>
    <col min="3" max="3" width="18.75" style="2" customWidth="1"/>
    <col min="4" max="5" width="18.25" style="2" customWidth="1"/>
    <col min="6" max="6" width="12.625" style="3"/>
    <col min="7" max="16384" width="8" style="3"/>
  </cols>
  <sheetData>
    <row r="1" ht="21.95" customHeight="1" spans="1:1">
      <c r="A1" s="2" t="s">
        <v>185</v>
      </c>
    </row>
    <row r="2" ht="54.95" customHeight="1" spans="1:5">
      <c r="A2" s="4" t="s">
        <v>186</v>
      </c>
      <c r="B2" s="4"/>
      <c r="C2" s="4"/>
      <c r="D2" s="5"/>
      <c r="E2" s="5"/>
    </row>
    <row r="3" ht="23.1" customHeight="1" spans="1:5">
      <c r="A3" s="6"/>
      <c r="B3" s="6"/>
      <c r="C3" s="6"/>
      <c r="D3" s="7"/>
      <c r="E3" s="8" t="s">
        <v>163</v>
      </c>
    </row>
    <row r="4" s="1" customFormat="1" ht="33" customHeight="1" spans="1:5">
      <c r="A4" s="9" t="s">
        <v>164</v>
      </c>
      <c r="B4" s="10"/>
      <c r="C4" s="11" t="s">
        <v>7</v>
      </c>
      <c r="D4" s="11" t="s">
        <v>8</v>
      </c>
      <c r="E4" s="11" t="s">
        <v>9</v>
      </c>
    </row>
    <row r="5" ht="27" customHeight="1" spans="1:5">
      <c r="A5" s="12" t="s">
        <v>165</v>
      </c>
      <c r="B5" s="13"/>
      <c r="C5" s="14">
        <v>161758</v>
      </c>
      <c r="D5" s="15">
        <v>185905</v>
      </c>
      <c r="E5" s="15">
        <v>185905</v>
      </c>
    </row>
    <row r="6" ht="27" customHeight="1" spans="1:5">
      <c r="A6" s="12" t="s">
        <v>166</v>
      </c>
      <c r="B6" s="13"/>
      <c r="C6" s="14">
        <v>343177</v>
      </c>
      <c r="D6" s="14">
        <f>D7</f>
        <v>345028</v>
      </c>
      <c r="E6" s="14">
        <f>E7</f>
        <v>368209</v>
      </c>
    </row>
    <row r="7" ht="27" customHeight="1" spans="1:5">
      <c r="A7" s="12" t="s">
        <v>167</v>
      </c>
      <c r="B7" s="13"/>
      <c r="C7" s="14">
        <v>343177</v>
      </c>
      <c r="D7" s="14">
        <f>D8+D9+D10+D11</f>
        <v>345028</v>
      </c>
      <c r="E7" s="14">
        <f>E8+E9+E10+E11</f>
        <v>368209</v>
      </c>
    </row>
    <row r="8" ht="27" customHeight="1" spans="1:5">
      <c r="A8" s="12" t="s">
        <v>187</v>
      </c>
      <c r="B8" s="13"/>
      <c r="C8" s="14">
        <v>128950</v>
      </c>
      <c r="D8" s="15">
        <v>123596</v>
      </c>
      <c r="E8" s="15">
        <v>136405</v>
      </c>
    </row>
    <row r="9" ht="27" customHeight="1" spans="1:5">
      <c r="A9" s="12" t="s">
        <v>169</v>
      </c>
      <c r="B9" s="13"/>
      <c r="C9" s="14">
        <v>2167</v>
      </c>
      <c r="D9" s="15">
        <v>2009</v>
      </c>
      <c r="E9" s="15">
        <v>2577</v>
      </c>
    </row>
    <row r="10" ht="27" customHeight="1" spans="1:5">
      <c r="A10" s="12" t="s">
        <v>170</v>
      </c>
      <c r="B10" s="13"/>
      <c r="C10" s="14">
        <v>210396</v>
      </c>
      <c r="D10" s="15">
        <v>218464</v>
      </c>
      <c r="E10" s="15">
        <v>226807</v>
      </c>
    </row>
    <row r="11" ht="27" customHeight="1" spans="1:5">
      <c r="A11" s="12" t="s">
        <v>171</v>
      </c>
      <c r="B11" s="13"/>
      <c r="C11" s="14">
        <v>1664</v>
      </c>
      <c r="D11" s="15">
        <v>959</v>
      </c>
      <c r="E11" s="15">
        <v>2420</v>
      </c>
    </row>
    <row r="12" ht="27" customHeight="1" spans="1:5">
      <c r="A12" s="12" t="s">
        <v>173</v>
      </c>
      <c r="B12" s="13"/>
      <c r="C12" s="14">
        <v>0</v>
      </c>
      <c r="D12" s="15">
        <v>0</v>
      </c>
      <c r="E12" s="15">
        <v>0</v>
      </c>
    </row>
    <row r="13" ht="27" customHeight="1" spans="1:5">
      <c r="A13" s="12" t="s">
        <v>174</v>
      </c>
      <c r="B13" s="13"/>
      <c r="C13" s="14">
        <v>0</v>
      </c>
      <c r="D13" s="15">
        <v>0</v>
      </c>
      <c r="E13" s="15">
        <v>0</v>
      </c>
    </row>
    <row r="14" ht="27" customHeight="1" spans="1:5">
      <c r="A14" s="12" t="s">
        <v>175</v>
      </c>
      <c r="B14" s="13"/>
      <c r="C14" s="14">
        <v>319030</v>
      </c>
      <c r="D14" s="14">
        <f>D15</f>
        <v>352952</v>
      </c>
      <c r="E14" s="14">
        <f>E15</f>
        <v>314133</v>
      </c>
    </row>
    <row r="15" ht="27" customHeight="1" spans="1:5">
      <c r="A15" s="12" t="s">
        <v>176</v>
      </c>
      <c r="B15" s="13"/>
      <c r="C15" s="14">
        <v>319030</v>
      </c>
      <c r="D15" s="14">
        <f>D16+D17+D18</f>
        <v>352952</v>
      </c>
      <c r="E15" s="14">
        <f>E16+E17+E18</f>
        <v>314133</v>
      </c>
    </row>
    <row r="16" ht="27" customHeight="1" spans="1:5">
      <c r="A16" s="12" t="s">
        <v>177</v>
      </c>
      <c r="B16" s="13"/>
      <c r="C16" s="14">
        <v>286508</v>
      </c>
      <c r="D16" s="15">
        <v>325210</v>
      </c>
      <c r="E16" s="15">
        <v>287970</v>
      </c>
    </row>
    <row r="17" ht="27" customHeight="1" spans="1:5">
      <c r="A17" s="12" t="s">
        <v>188</v>
      </c>
      <c r="B17" s="13"/>
      <c r="C17" s="14">
        <v>31973</v>
      </c>
      <c r="D17" s="15">
        <v>27646</v>
      </c>
      <c r="E17" s="15">
        <v>26150</v>
      </c>
    </row>
    <row r="18" ht="27" customHeight="1" spans="1:5">
      <c r="A18" s="12" t="s">
        <v>189</v>
      </c>
      <c r="B18" s="13"/>
      <c r="C18" s="14">
        <v>549</v>
      </c>
      <c r="D18" s="15">
        <v>96</v>
      </c>
      <c r="E18" s="15">
        <v>13</v>
      </c>
    </row>
    <row r="19" ht="27" customHeight="1" spans="1:5">
      <c r="A19" s="12" t="s">
        <v>180</v>
      </c>
      <c r="B19" s="13"/>
      <c r="C19" s="14">
        <v>0</v>
      </c>
      <c r="D19" s="15">
        <v>0</v>
      </c>
      <c r="E19" s="15">
        <v>0</v>
      </c>
    </row>
    <row r="20" ht="27" customHeight="1" spans="1:5">
      <c r="A20" s="12" t="s">
        <v>181</v>
      </c>
      <c r="B20" s="13"/>
      <c r="C20" s="14">
        <v>0</v>
      </c>
      <c r="D20" s="15">
        <v>0</v>
      </c>
      <c r="E20" s="15">
        <v>0</v>
      </c>
    </row>
    <row r="21" ht="27" customHeight="1" spans="1:5">
      <c r="A21" s="12" t="s">
        <v>182</v>
      </c>
      <c r="B21" s="13"/>
      <c r="C21" s="14">
        <v>24147</v>
      </c>
      <c r="D21" s="15">
        <f>D6-D14</f>
        <v>-7924</v>
      </c>
      <c r="E21" s="15">
        <f>E6-E14</f>
        <v>54076</v>
      </c>
    </row>
    <row r="22" ht="27" customHeight="1" spans="1:5">
      <c r="A22" s="12" t="s">
        <v>183</v>
      </c>
      <c r="B22" s="13"/>
      <c r="C22" s="14">
        <v>185905</v>
      </c>
      <c r="D22" s="15">
        <f>D5+D21</f>
        <v>177981</v>
      </c>
      <c r="E22" s="16">
        <f>E5+E21</f>
        <v>239981</v>
      </c>
    </row>
    <row r="23" ht="24.95" customHeight="1" spans="1:5">
      <c r="A23" s="17" t="s">
        <v>184</v>
      </c>
      <c r="B23" s="17"/>
      <c r="C23" s="17"/>
      <c r="D23" s="18"/>
      <c r="E23" s="18"/>
    </row>
  </sheetData>
  <mergeCells count="21">
    <mergeCell ref="A2:E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E23"/>
  </mergeCells>
  <pageMargins left="0.67" right="0.35" top="1" bottom="1" header="0.5" footer="0.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部门整体支出绩效评价基础数据表</vt:lpstr>
      <vt:lpstr>部门整体支出绩效自评表</vt:lpstr>
      <vt:lpstr>部门项目支出绩效自评表</vt:lpstr>
      <vt:lpstr>职工医疗（含生育）保险预决算收支情况表</vt:lpstr>
      <vt:lpstr>城乡居民医疗保险预决算收支情况表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珊珊可爱*^o^*</cp:lastModifiedBy>
  <dcterms:created xsi:type="dcterms:W3CDTF">2025-04-24T09:17:00Z</dcterms:created>
  <dcterms:modified xsi:type="dcterms:W3CDTF">2025-07-21T08:27:29Z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7D57DC686BCD4C73B6C95A604673F47B_11</vt:lpwstr>
  </property>
  <property fmtid="{D5CDD505-2E9C-101B-9397-08002B2CF9AE}" pid="3" name="KSOProductBuildVer">
    <vt:lpwstr>2052-12.1.0.21915</vt:lpwstr>
  </property>
</Properties>
</file>