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6"/>
  <workbookPr saveExternalLinkValues="0" defaultThemeVersion="124226"/>
  <bookViews>
    <workbookView minimized="1" windowWidth="11700" windowHeight="8540"/>
  </bookViews>
  <sheets>
    <sheet name="社决06-职工医疗保险收支表" sheetId="1" r:id="rId2"/>
  </sheets>
  <calcPr calcId="125725" iterateDelta="0.001"/>
  <oleSize ref="A1"/>
</workbook>
</file>

<file path=xl/sharedStrings.xml><?xml version="1.0" encoding="utf-8"?>
<sst xmlns="http://schemas.openxmlformats.org/spreadsheetml/2006/main" count="37">
  <si>
    <t>2023年职工基本医疗保险（含生育保险）基金收支决算表</t>
  </si>
  <si>
    <t>社决06表</t>
  </si>
  <si>
    <t>市本级</t>
  </si>
  <si>
    <t>单位：元</t>
  </si>
  <si>
    <t>项      目</t>
  </si>
  <si>
    <t>小      计</t>
  </si>
  <si>
    <t>基本医疗保险统筹基金（含单建统筹）</t>
  </si>
  <si>
    <t>基本医疗保险
个人账户基金</t>
  </si>
  <si>
    <t>一、基本医疗保险费收入</t>
  </si>
  <si>
    <t>一、基本医疗保险待遇支出</t>
  </si>
  <si>
    <t xml:space="preserve">    其中：单位缴费</t>
  </si>
  <si>
    <t>　  其中：住院费用支出</t>
  </si>
  <si>
    <t xml:space="preserve">          个人缴费</t>
  </si>
  <si>
    <t>　        门诊费用支出</t>
  </si>
  <si>
    <t>二、财政补贴收入</t>
  </si>
  <si>
    <t>×</t>
  </si>
  <si>
    <t xml:space="preserve">          生育医疗费用支出</t>
  </si>
  <si>
    <t xml:space="preserve">    其中：对医保基金负担新冠病毒疫苗及接种费用的补助</t>
  </si>
  <si>
    <t xml:space="preserve">          生育津贴支出</t>
  </si>
  <si>
    <t>三、利息收入</t>
  </si>
  <si>
    <t>二、转移支出</t>
  </si>
  <si>
    <t>四、转移收入</t>
  </si>
  <si>
    <t>三、其他支出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</si>
  <si>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</si>
  <si>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</si>
  <si>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</si>
  <si>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</si>
  <si>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</si>
  <si>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</si>
  <si>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</si>
  <si>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</si>
  <si>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</si>
  <si>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</si>
  <si>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</si>
  <si>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</si>
  <si>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总      计</t>
  </si>
  <si>
    <t>第 6 页</t>
  </si>
</sst>
</file>

<file path=xl/styles.xml><?xml version="1.0" encoding="utf-8"?>
<styleSheet xmlns="http://schemas.openxmlformats.org/spreadsheetml/2006/main">
  <numFmts count="13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-#,##0.00;;"/>
  </numFmts>
  <fonts count="10">
    <font>
      <name val="Calibri"/>
      <family val="2"/>
      <color theme="1"/>
      <sz val="11"/>
      <scheme val="minor"/>
    </font>
    <font>
      <name val="宋体"/>
      <charset val="134"/>
      <color/>
      <sz val="10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"/>
      <b/>
      <color indexed="8"/>
      <sz val="27"/>
    </font>
    <font>
      <name val="宋体"/>
      <charset val="1"/>
      <color indexed="8"/>
      <sz val="9"/>
    </font>
    <font>
      <name val="宋体"/>
      <charset val="1"/>
      <color indexed="8"/>
      <sz val="12"/>
    </font>
    <font>
      <name val="宋体"/>
      <charset val="1"/>
      <b/>
      <color indexed="8"/>
      <sz val="12"/>
    </font>
    <font>
      <name val="宋体"/>
      <charset val="1"/>
      <color/>
      <sz val="12"/>
    </font>
  </fonts>
  <fills count="51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80"/>
        <bgColor indexed="64"/>
      </patternFill>
    </fill>
  </fills>
  <borders count="4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2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9" fontId="4" fillId="18" borderId="17" xfId="0"/>
    <xf numFmtId="44" fontId="4" fillId="19" borderId="18" xfId="0"/>
    <xf numFmtId="42" fontId="4" fillId="20" borderId="19" xfId="0"/>
    <xf numFmtId="43" fontId="4" fillId="21" borderId="20" xfId="0"/>
    <xf numFmtId="41" fontId="4" fillId="22" borderId="21" xfId="0"/>
    <xf numFmtId="49" fontId="5" fillId="23" borderId="22" xfId="0">
      <alignment horizontal="center" vertical="center"/>
    </xf>
    <xf numFmtId="0" fontId="5" fillId="24" borderId="23" xfId="0">
      <alignment horizontal="center" vertical="center"/>
    </xf>
    <xf numFmtId="49" fontId="6" fillId="25" borderId="24" xfId="0">
      <alignment vertical="center"/>
    </xf>
    <xf numFmtId="49" fontId="7" fillId="26" borderId="25" xfId="0">
      <alignment vertical="center"/>
    </xf>
    <xf numFmtId="49" fontId="7" fillId="27" borderId="26" xfId="0">
      <alignment horizontal="right" vertical="center"/>
    </xf>
    <xf numFmtId="49" fontId="7" fillId="28" borderId="27" xfId="0">
      <alignment vertical="center"/>
    </xf>
    <xf numFmtId="49" fontId="7" fillId="29" borderId="28" xfId="0">
      <alignment horizontal="center" vertical="center"/>
    </xf>
    <xf numFmtId="49" fontId="7" fillId="30" borderId="29" xfId="0">
      <alignment horizontal="right" vertical="center"/>
    </xf>
    <xf numFmtId="49" fontId="8" fillId="31" borderId="30" xfId="0">
      <alignment horizontal="center" vertical="center"/>
    </xf>
    <xf numFmtId="49" fontId="8" fillId="32" borderId="31" xfId="0">
      <alignment horizontal="center" vertical="center" wrapText="1"/>
    </xf>
    <xf numFmtId="49" fontId="7" fillId="33" borderId="32" xfId="0">
      <alignment vertical="center"/>
    </xf>
    <xf numFmtId="176" fontId="7" fillId="34" borderId="33" xfId="0">
      <alignment horizontal="right" vertical="center"/>
    </xf>
    <xf numFmtId="176" fontId="7" fillId="35" borderId="34" xfId="0">
      <alignment horizontal="right" vertical="center"/>
    </xf>
    <xf numFmtId="49" fontId="7" fillId="36" borderId="35" xfId="0">
      <alignment vertical="center"/>
    </xf>
    <xf numFmtId="176" fontId="7" fillId="37" borderId="36" xfId="0">
      <alignment horizontal="right" vertical="center"/>
    </xf>
    <xf numFmtId="176" fontId="7" fillId="38" borderId="37" xfId="0">
      <alignment horizontal="right" vertical="center"/>
    </xf>
    <xf numFmtId="49" fontId="7" fillId="39" borderId="38" xfId="0">
      <alignment vertical="center"/>
    </xf>
    <xf numFmtId="176" fontId="7" fillId="40" borderId="39" xfId="0">
      <alignment horizontal="right" vertical="center"/>
    </xf>
    <xf numFmtId="49" fontId="7" fillId="41" borderId="40" xfId="0">
      <alignment horizontal="center" vertical="center"/>
    </xf>
    <xf numFmtId="176" fontId="7" fillId="42" borderId="41" xfId="0">
      <alignment horizontal="right" vertical="center"/>
    </xf>
    <xf numFmtId="49" fontId="7" fillId="43" borderId="42" xfId="0">
      <alignment vertical="center" wrapText="1"/>
    </xf>
    <xf numFmtId="176" fontId="7" fillId="44" borderId="43" xfId="0">
      <alignment horizontal="center" vertical="center"/>
    </xf>
    <xf numFmtId="49" fontId="7" fillId="45" borderId="44" xfId="0">
      <alignment horizontal="left" vertical="center"/>
    </xf>
    <xf numFmtId="49" fontId="7" fillId="46" borderId="45" xfId="0">
      <alignment horizontal="center" vertical="center"/>
    </xf>
    <xf numFmtId="0" fontId="9" fillId="47" borderId="46" xfId="0"/>
    <xf numFmtId="0" fontId="7" fillId="48" borderId="47" xfId="0">
      <alignment vertical="center"/>
    </xf>
    <xf numFmtId="0" fontId="7" fillId="49" borderId="48" xfId="0">
      <alignment horizontal="right" vertical="center"/>
    </xf>
    <xf numFmtId="49" fontId="5" fillId="23" borderId="22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7" fillId="26" borderId="25" xfId="0">
      <alignment vertical="center"/>
    </xf>
    <xf numFmtId="49" fontId="7" fillId="26" borderId="25" xfId="0">
      <alignment vertical="center"/>
    </xf>
    <xf numFmtId="49" fontId="7" fillId="26" borderId="25" xfId="0">
      <alignment vertical="center"/>
    </xf>
    <xf numFmtId="49" fontId="7" fillId="26" borderId="25" xfId="0">
      <alignment vertical="center"/>
    </xf>
    <xf numFmtId="49" fontId="7" fillId="26" borderId="25" xfId="0">
      <alignment vertical="center"/>
    </xf>
    <xf numFmtId="49" fontId="7" fillId="26" borderId="25" xfId="0">
      <alignment vertical="center"/>
    </xf>
    <xf numFmtId="49" fontId="7" fillId="26" borderId="25" xfId="0">
      <alignment vertical="center"/>
    </xf>
    <xf numFmtId="49" fontId="7" fillId="27" borderId="26" xfId="0">
      <alignment horizontal="right" vertical="center"/>
    </xf>
    <xf numFmtId="49" fontId="7" fillId="28" borderId="27" xfId="0">
      <alignment vertical="center"/>
    </xf>
    <xf numFmtId="49" fontId="7" fillId="28" borderId="27" xfId="0">
      <alignment vertical="center"/>
    </xf>
    <xf numFmtId="49" fontId="7" fillId="28" borderId="27" xfId="0">
      <alignment vertical="center"/>
    </xf>
    <xf numFmtId="49" fontId="7" fillId="29" borderId="28" xfId="0">
      <alignment horizontal="center" vertical="center"/>
    </xf>
    <xf numFmtId="49" fontId="7" fillId="28" borderId="27" xfId="0">
      <alignment vertical="center"/>
    </xf>
    <xf numFmtId="49" fontId="7" fillId="28" borderId="27" xfId="0">
      <alignment vertical="center"/>
    </xf>
    <xf numFmtId="49" fontId="7" fillId="28" borderId="27" xfId="0">
      <alignment vertical="center"/>
    </xf>
    <xf numFmtId="49" fontId="7" fillId="30" borderId="29" xfId="0">
      <alignment horizontal="right" vertical="center"/>
    </xf>
    <xf numFmtId="49" fontId="8" fillId="31" borderId="30" xfId="0">
      <alignment horizontal="center" vertical="center"/>
    </xf>
    <xf numFmtId="49" fontId="8" fillId="31" borderId="30" xfId="0">
      <alignment horizontal="center" vertical="center"/>
    </xf>
    <xf numFmtId="49" fontId="8" fillId="32" borderId="31" xfId="0">
      <alignment horizontal="center" vertical="center" wrapText="1"/>
    </xf>
    <xf numFmtId="49" fontId="8" fillId="32" borderId="31" xfId="0">
      <alignment horizontal="center" vertical="center" wrapText="1"/>
    </xf>
    <xf numFmtId="49" fontId="8" fillId="31" borderId="30" xfId="0">
      <alignment horizontal="center" vertical="center"/>
    </xf>
    <xf numFmtId="49" fontId="8" fillId="32" borderId="31" xfId="0">
      <alignment horizontal="center" vertical="center" wrapText="1"/>
    </xf>
    <xf numFmtId="49" fontId="8" fillId="32" borderId="31" xfId="0">
      <alignment horizontal="center" vertical="center" wrapText="1"/>
    </xf>
    <xf numFmtId="49" fontId="8" fillId="32" borderId="31" xfId="0">
      <alignment horizontal="center" vertical="center" wrapText="1"/>
    </xf>
    <xf numFmtId="49" fontId="7" fillId="33" borderId="32" xfId="0">
      <alignment vertical="center"/>
    </xf>
    <xf numFmtId="176" fontId="7" fillId="50" borderId="33" xfId="0" applyFill="1">
      <alignment horizontal="right" vertical="center"/>
    </xf>
    <xf numFmtId="49" fontId="7" fillId="33" borderId="32" xfId="0">
      <alignment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6" borderId="35" xfId="0">
      <alignment vertical="center"/>
    </xf>
    <xf numFmtId="176" fontId="7" fillId="50" borderId="36" xfId="0" applyFill="1">
      <alignment horizontal="right"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8" borderId="37" xfId="0">
      <alignment horizontal="right" vertical="center"/>
    </xf>
    <xf numFmtId="176" fontId="7" fillId="35" borderId="34" xfId="0">
      <alignment horizontal="right" vertical="center"/>
    </xf>
    <xf numFmtId="49" fontId="7" fillId="39" borderId="38" xfId="0">
      <alignment vertical="center"/>
    </xf>
    <xf numFmtId="176" fontId="7" fillId="50" borderId="39" xfId="0" applyFill="1">
      <alignment horizontal="right" vertical="center"/>
    </xf>
    <xf numFmtId="176" fontId="7" fillId="35" borderId="34" xfId="0">
      <alignment horizontal="right" vertical="center"/>
    </xf>
    <xf numFmtId="49" fontId="7" fillId="41" borderId="40" xfId="0">
      <alignment horizontal="center" vertical="center"/>
    </xf>
    <xf numFmtId="49" fontId="7" fillId="33" borderId="32" xfId="0">
      <alignment vertical="center"/>
    </xf>
    <xf numFmtId="176" fontId="7" fillId="42" borderId="41" xfId="0">
      <alignment horizontal="right" vertical="center"/>
    </xf>
    <xf numFmtId="176" fontId="7" fillId="35" borderId="34" xfId="0">
      <alignment horizontal="right" vertical="center"/>
    </xf>
    <xf numFmtId="49" fontId="7" fillId="43" borderId="42" xfId="0">
      <alignment vertical="center" wrapText="1"/>
    </xf>
    <xf numFmtId="176" fontId="7" fillId="35" borderId="34" xfId="0">
      <alignment horizontal="right" vertical="center"/>
    </xf>
    <xf numFmtId="176" fontId="7" fillId="44" borderId="43" xfId="0">
      <alignment horizontal="center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49" fontId="7" fillId="41" borderId="40" xfId="0">
      <alignment horizontal="center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49" fontId="7" fillId="41" borderId="40" xfId="0">
      <alignment horizontal="center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44" borderId="43" xfId="0">
      <alignment horizontal="center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41" borderId="40" xfId="0">
      <alignment horizontal="center" vertical="center"/>
    </xf>
    <xf numFmtId="49" fontId="7" fillId="41" borderId="40" xfId="0">
      <alignment horizontal="center" vertical="center"/>
    </xf>
    <xf numFmtId="49" fontId="7" fillId="41" borderId="40" xfId="0">
      <alignment horizontal="center" vertical="center"/>
    </xf>
    <xf numFmtId="49" fontId="7" fillId="41" borderId="40" xfId="0">
      <alignment horizontal="center" vertical="center"/>
    </xf>
    <xf numFmtId="49" fontId="7" fillId="33" borderId="32" xfId="0">
      <alignment vertical="center"/>
    </xf>
    <xf numFmtId="49" fontId="7" fillId="33" borderId="32" xfId="0">
      <alignment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33" borderId="32" xfId="0">
      <alignment vertical="center"/>
    </xf>
    <xf numFmtId="176" fontId="7" fillId="35" borderId="34" xfId="0">
      <alignment horizontal="right" vertical="center"/>
    </xf>
    <xf numFmtId="176" fontId="7" fillId="35" borderId="34" xfId="0">
      <alignment horizontal="right" vertical="center"/>
    </xf>
    <xf numFmtId="49" fontId="7" fillId="45" borderId="44" xfId="0">
      <alignment horizontal="left" vertical="center"/>
    </xf>
    <xf numFmtId="49" fontId="7" fillId="33" borderId="32" xfId="0">
      <alignment vertical="center"/>
    </xf>
    <xf numFmtId="49" fontId="7" fillId="46" borderId="45" xfId="0">
      <alignment horizontal="center" vertical="center"/>
    </xf>
    <xf numFmtId="49" fontId="7" fillId="46" borderId="45" xfId="0">
      <alignment horizontal="center" vertical="center"/>
    </xf>
    <xf numFmtId="49" fontId="7" fillId="46" borderId="45" xfId="0">
      <alignment horizontal="center" vertical="center"/>
    </xf>
    <xf numFmtId="49" fontId="7" fillId="46" borderId="45" xfId="0">
      <alignment horizontal="center" vertical="center"/>
    </xf>
    <xf numFmtId="49" fontId="7" fillId="33" borderId="32" xfId="0">
      <alignment vertical="center"/>
    </xf>
    <xf numFmtId="49" fontId="7" fillId="39" borderId="38" xfId="0">
      <alignment vertical="center"/>
    </xf>
    <xf numFmtId="176" fontId="7" fillId="42" borderId="41" xfId="0">
      <alignment horizontal="right" vertical="center"/>
    </xf>
    <xf numFmtId="176" fontId="7" fillId="42" borderId="41" xfId="0">
      <alignment horizontal="right" vertical="center"/>
    </xf>
    <xf numFmtId="49" fontId="7" fillId="33" borderId="32" xfId="0">
      <alignment vertical="center"/>
    </xf>
    <xf numFmtId="49" fontId="7" fillId="41" borderId="40" xfId="0">
      <alignment horizontal="center" vertical="center"/>
    </xf>
    <xf numFmtId="49" fontId="7" fillId="41" borderId="40" xfId="0">
      <alignment horizontal="center" vertical="center"/>
    </xf>
    <xf numFmtId="0" fontId="9" fillId="47" borderId="46" xfId="0"/>
    <xf numFmtId="0" fontId="9" fillId="47" borderId="46" xfId="0"/>
    <xf numFmtId="0" fontId="9" fillId="47" borderId="46" xfId="0"/>
    <xf numFmtId="0" fontId="9" fillId="47" borderId="46" xfId="0"/>
    <xf numFmtId="0" fontId="7" fillId="48" borderId="47" xfId="0">
      <alignment vertical="center"/>
    </xf>
    <xf numFmtId="0" fontId="7" fillId="48" borderId="47" xfId="0">
      <alignment vertical="center"/>
    </xf>
    <xf numFmtId="0" fontId="7" fillId="48" borderId="47" xfId="0">
      <alignment vertical="center"/>
    </xf>
    <xf numFmtId="0" fontId="7" fillId="49" borderId="48" xfId="0">
      <alignment horizontal="right" vertical="center"/>
    </xf>
  </cellXfs>
  <cellStyles count="1">
    <cellStyle name="Normal" xfId="0"/>
  </cellStyles>
  <colors>
    <indexedColors>
      <rgbColor/>
      <rgbColor/>
      <rgbColor/>
      <rgbColor/>
      <rgbColor/>
      <rgbColor/>
      <rgbColor/>
      <rgbColor/>
      <rgbColor/>
      <rgbColor rgb="FFFFFF"/>
      <rgbColor rgb="0000FF"/>
      <rgbColor rgb="00FF00"/>
      <rgbColor rgb="FF0000"/>
      <rgbColor rgb="00FFFF"/>
      <rgbColor rgb="FF00FF"/>
      <rgbColor rgb="FFFF00"/>
      <rgbColor rgb="000080"/>
      <rgbColor rgb="008000"/>
      <rgbColor rgb="800000"/>
      <rgbColor rgb="008080"/>
      <rgbColor rgb="800080"/>
      <rgbColor rgb="808000"/>
      <rgbColor rgb="C0C0C0"/>
      <rgbColor rgb="808080"/>
      <rgbColor rgb="FF9999"/>
      <rgbColor rgb="663399"/>
      <rgbColor rgb="CCFFFF"/>
      <rgbColor rgb="FFFFCC"/>
      <rgbColor rgb="660066"/>
      <rgbColor rgb="8080FF"/>
      <rgbColor rgb="CC6600"/>
      <rgbColor rgb="FFCCCC"/>
      <rgbColor rgb="800000"/>
      <rgbColor rgb="FF00FF"/>
      <rgbColor rgb="00FFFF"/>
      <rgbColor rgb="FFFF00"/>
      <rgbColor rgb="800080"/>
      <rgbColor rgb="000080"/>
      <rgbColor rgb="808000"/>
      <rgbColor rgb="FF0000"/>
      <rgbColor rgb="FFCC00"/>
      <rgbColor rgb="FFFFCC"/>
      <rgbColor rgb="CCFFCC"/>
      <rgbColor rgb="99FFFF"/>
      <rgbColor rgb="FFCC99"/>
      <rgbColor rgb="CC99FF"/>
      <rgbColor rgb="FF99CC"/>
      <rgbColor rgb="99CCFF"/>
      <rgbColor rgb="FF6633"/>
      <rgbColor rgb="CCCC33"/>
      <rgbColor rgb="00CC99"/>
      <rgbColor rgb="00CCFF"/>
      <rgbColor rgb="0099FF"/>
      <rgbColor rgb="0066FF"/>
      <rgbColor rgb="996666"/>
      <rgbColor rgb="FFFFFF"/>
      <rgbColor rgb="663300"/>
      <rgbColor rgb="808080"/>
      <rgbColor rgb="80FFFF"/>
      <rgbColor rgb="008000"/>
      <rgbColor rgb="99A8AC"/>
      <rgbColor rgb="D8E9EC"/>
      <rgbColor rgb="A0A0A0"/>
      <rgbColor rgb="F0F0F0"/>
    </indexed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tabSelected="1" topLeftCell="A1" zoomScaleNormal="100" zoomScalePageLayoutView="60" workbookViewId="0">
      <pane topLeftCell="A6" activePane="bottomLeft" state="frozen"/>
      <selection activeCell="A1" sqref="A1"/>
    </sheetView>
  </sheetViews>
  <sheetFormatPr defaultColWidth="8" defaultRowHeight="14.25"/>
  <cols>
    <col min="1" max="1" width="32.4117647058824" style="16"/>
    <col min="2" max="2" width="25.8117647058824" style="16"/>
    <col min="3" max="3" width="25.8117647058824" style="16"/>
    <col min="4" max="4" width="25.8117647058824" style="16"/>
    <col min="5" max="5" width="32.4117647058824" style="16"/>
    <col min="6" max="6" width="25.8117647058824" style="16"/>
    <col min="7" max="7" width="25.3843137254902" style="16"/>
    <col min="8" max="8" width="25.8117647058824" style="16"/>
  </cols>
  <sheetData>
    <row r="1" ht="45" customHeight="1">
      <c r="A1" s="49" t="s">
        <v>0</v>
      </c>
      <c r="B1" s="50"/>
      <c r="C1" s="51"/>
      <c r="D1" s="52"/>
      <c r="E1" s="53"/>
      <c r="F1" s="54"/>
      <c r="G1" s="55"/>
      <c r="H1" s="56"/>
    </row>
    <row r="2" customHeight="1">
      <c r="A2" s="57"/>
      <c r="B2" s="58"/>
      <c r="C2" s="59"/>
      <c r="D2" s="60"/>
      <c r="E2" s="61"/>
      <c r="F2" s="62"/>
      <c r="G2" s="63"/>
      <c r="H2" s="64"/>
    </row>
    <row r="3" ht="18.75" customHeight="1">
      <c r="A3" s="65"/>
      <c r="B3" s="66"/>
      <c r="C3" s="67"/>
      <c r="D3" s="68"/>
      <c r="E3" s="69"/>
      <c r="F3" s="70"/>
      <c r="G3" s="71"/>
      <c r="H3" s="72" t="s">
        <v>1</v>
      </c>
    </row>
    <row r="4" ht="18.75" customHeight="1">
      <c r="A4" s="73" t="s">
        <v>2</v>
      </c>
      <c r="B4" s="74"/>
      <c r="C4" s="75"/>
      <c r="D4" s="76"/>
      <c r="E4" s="77"/>
      <c r="F4" s="78"/>
      <c r="G4" s="79"/>
      <c r="H4" s="80" t="s">
        <v>3</v>
      </c>
    </row>
    <row r="5" ht="35.25" customHeight="1">
      <c r="A5" s="81" t="s">
        <v>4</v>
      </c>
      <c r="B5" s="82" t="s">
        <v>5</v>
      </c>
      <c r="C5" s="83" t="s">
        <v>6</v>
      </c>
      <c r="D5" s="84" t="s">
        <v>7</v>
      </c>
      <c r="E5" s="85" t="s">
        <v>4</v>
      </c>
      <c r="F5" s="86" t="s">
        <v>5</v>
      </c>
      <c r="G5" s="87" t="s">
        <v>6</v>
      </c>
      <c r="H5" s="88" t="s">
        <v>7</v>
      </c>
    </row>
    <row r="6" ht="27" customHeight="1">
      <c r="A6" s="89" t="s">
        <v>8</v>
      </c>
      <c r="B6" s="90">
        <f>C6+D6</f>
        <v>1761822189.17</v>
      </c>
      <c r="C6" s="90">
        <f>C7+C8</f>
        <v>1361102992.54</v>
      </c>
      <c r="D6" s="90">
        <f>D7+D8</f>
        <v>400719196.63</v>
      </c>
      <c r="E6" s="91" t="s">
        <v>9</v>
      </c>
      <c r="F6" s="90">
        <f>G6+H6</f>
        <v>1618738045.88</v>
      </c>
      <c r="G6" s="90">
        <f>G7+G8+G9+G10</f>
        <v>1025942740.35</v>
      </c>
      <c r="H6" s="90">
        <f>H7+H8+H9</f>
        <v>592795305.53</v>
      </c>
    </row>
    <row r="7" ht="27" customHeight="1">
      <c r="A7" s="92" t="s">
        <v>10</v>
      </c>
      <c r="B7" s="90">
        <f>C7+D7</f>
        <v>1453831044.75</v>
      </c>
      <c r="C7" s="93">
        <v>1361102992.54</v>
      </c>
      <c r="D7" s="94">
        <v>92728052.21</v>
      </c>
      <c r="E7" s="95" t="s">
        <v>11</v>
      </c>
      <c r="F7" s="90">
        <f>G7+H7</f>
        <v>811876013.41</v>
      </c>
      <c r="G7" s="96">
        <v>747484862.33</v>
      </c>
      <c r="H7" s="97">
        <v>64391151.08</v>
      </c>
    </row>
    <row r="8" ht="27" customHeight="1">
      <c r="A8" s="98" t="s">
        <v>12</v>
      </c>
      <c r="B8" s="99">
        <f>C8+D8</f>
        <v>307991144.42</v>
      </c>
      <c r="C8" s="100">
        <v>0</v>
      </c>
      <c r="D8" s="101">
        <v>307991144.42</v>
      </c>
      <c r="E8" s="102" t="s">
        <v>13</v>
      </c>
      <c r="F8" s="99">
        <f>G8+H8</f>
        <v>738016388.06</v>
      </c>
      <c r="G8" s="103">
        <v>209612233.61</v>
      </c>
      <c r="H8" s="104">
        <v>528404154.45</v>
      </c>
    </row>
    <row r="9" ht="27" customHeight="1">
      <c r="A9" s="105" t="s">
        <v>14</v>
      </c>
      <c r="B9" s="106">
        <f>C9</f>
        <v>14992200</v>
      </c>
      <c r="C9" s="107">
        <v>14992200</v>
      </c>
      <c r="D9" s="108" t="s">
        <v>15</v>
      </c>
      <c r="E9" s="109" t="s">
        <v>16</v>
      </c>
      <c r="F9" s="106">
        <f>G9+H9</f>
        <v>12495701.19</v>
      </c>
      <c r="G9" s="110">
        <v>12495701.19</v>
      </c>
      <c r="H9" s="111">
        <v>0</v>
      </c>
    </row>
    <row r="10" ht="36.75" customHeight="1">
      <c r="A10" s="112" t="s">
        <v>17</v>
      </c>
      <c r="B10" s="90">
        <f>C10</f>
        <v>7736800</v>
      </c>
      <c r="C10" s="113">
        <v>7736800</v>
      </c>
      <c r="D10" s="114" t="s">
        <v>15</v>
      </c>
      <c r="E10" s="115" t="s">
        <v>18</v>
      </c>
      <c r="F10" s="90">
        <f>G10</f>
        <v>56349943.22</v>
      </c>
      <c r="G10" s="116">
        <v>56349943.22</v>
      </c>
      <c r="H10" s="117" t="s">
        <v>15</v>
      </c>
    </row>
    <row r="11" ht="27" customHeight="1">
      <c r="A11" s="118" t="s">
        <v>19</v>
      </c>
      <c r="B11" s="90">
        <f>C11+D11</f>
        <v>46819949.88</v>
      </c>
      <c r="C11" s="119">
        <v>34778402.17</v>
      </c>
      <c r="D11" s="120">
        <v>12041547.71</v>
      </c>
      <c r="E11" s="121" t="s">
        <v>20</v>
      </c>
      <c r="F11" s="90">
        <f>H11</f>
        <v>10634226.51</v>
      </c>
      <c r="G11" s="122" t="s">
        <v>15</v>
      </c>
      <c r="H11" s="123">
        <v>10634226.51</v>
      </c>
    </row>
    <row r="12" ht="27" customHeight="1">
      <c r="A12" s="124" t="s">
        <v>21</v>
      </c>
      <c r="B12" s="90">
        <f>D12</f>
        <v>3989585.52</v>
      </c>
      <c r="C12" s="125" t="s">
        <v>15</v>
      </c>
      <c r="D12" s="126">
        <v>3989585.52</v>
      </c>
      <c r="E12" s="127" t="s">
        <v>22</v>
      </c>
      <c r="F12" s="90">
        <f>G12+H12</f>
        <v>758688.31</v>
      </c>
      <c r="G12" s="128">
        <v>758688.31</v>
      </c>
      <c r="H12" s="129">
        <v>0</v>
      </c>
    </row>
    <row r="13" ht="27" customHeight="1">
      <c r="A13" s="130" t="s">
        <v>23</v>
      </c>
      <c r="B13" s="90">
        <f>C13+D13</f>
        <v>171478644.18</v>
      </c>
      <c r="C13" s="131">
        <v>2344986.76</v>
      </c>
      <c r="D13" s="132">
        <v>169133657.42</v>
      </c>
      <c r="E13" s="133" t="s">
        <v>15</v>
      </c>
      <c r="F13" s="134" t="s">
        <v>15</v>
      </c>
      <c r="G13" s="135" t="s">
        <v>15</v>
      </c>
      <c r="H13" s="136" t="s">
        <v>15</v>
      </c>
    </row>
    <row r="14" ht="27" customHeight="1">
      <c r="A14" s="137" t="s">
        <v>24</v>
      </c>
      <c r="B14" s="90">
        <f>B6+B9+B11+B12+B13</f>
        <v>1999102568.75</v>
      </c>
      <c r="C14" s="90">
        <f>C6+C9+C11+C13</f>
        <v>1413218581.47</v>
      </c>
      <c r="D14" s="90">
        <f>D6+D11+D12+D13</f>
        <v>585883987.28</v>
      </c>
      <c r="E14" s="138" t="s">
        <v>25</v>
      </c>
      <c r="F14" s="90">
        <f>F6+F11+F12</f>
        <v>1630130960.7</v>
      </c>
      <c r="G14" s="90">
        <f>G6+G12</f>
        <v>1026701428.66</v>
      </c>
      <c r="H14" s="90">
        <f>H6+H11+H12</f>
        <v>603429532.04</v>
      </c>
    </row>
    <row r="15" ht="27" customHeight="1">
      <c r="A15" s="139" t="s">
        <v>26</v>
      </c>
      <c r="B15" s="90">
        <f>C15+D15</f>
        <v>0</v>
      </c>
      <c r="C15" s="140">
        <v>0</v>
      </c>
      <c r="D15" s="141">
        <v>0</v>
      </c>
      <c r="E15" s="142" t="s">
        <v>27</v>
      </c>
      <c r="F15" s="90">
        <f>G15+H15</f>
        <v>0</v>
      </c>
      <c r="G15" s="143">
        <v>0</v>
      </c>
      <c r="H15" s="144">
        <v>0</v>
      </c>
    </row>
    <row r="16" ht="27" customHeight="1">
      <c r="A16" s="145" t="s">
        <v>28</v>
      </c>
      <c r="B16" s="90">
        <f>C16+D16</f>
        <v>0</v>
      </c>
      <c r="C16" s="146">
        <v>0</v>
      </c>
      <c r="D16" s="147">
        <v>0</v>
      </c>
      <c r="E16" s="148" t="s">
        <v>29</v>
      </c>
      <c r="F16" s="90">
        <f>G16+H16</f>
        <v>0</v>
      </c>
      <c r="G16" s="149">
        <v>0</v>
      </c>
      <c r="H16" s="150">
        <v>0</v>
      </c>
    </row>
    <row r="17" ht="27" customHeight="1">
      <c r="A17" s="151" t="s">
        <v>30</v>
      </c>
      <c r="B17" s="90">
        <f>B14+B15+B16</f>
        <v>1999102568.75</v>
      </c>
      <c r="C17" s="90">
        <f>C14+C15+C16</f>
        <v>1413218581.47</v>
      </c>
      <c r="D17" s="90">
        <f>D14+D15+D16</f>
        <v>585883987.28</v>
      </c>
      <c r="E17" s="152" t="s">
        <v>31</v>
      </c>
      <c r="F17" s="90">
        <f>F14+F15+F16</f>
        <v>1630130960.7</v>
      </c>
      <c r="G17" s="90">
        <f>G14+G15+G16</f>
        <v>1026701428.66</v>
      </c>
      <c r="H17" s="90">
        <f>H14+H15+H16</f>
        <v>603429532.04</v>
      </c>
    </row>
    <row r="18" ht="27" customHeight="1">
      <c r="A18" s="153" t="s">
        <v>15</v>
      </c>
      <c r="B18" s="154" t="s">
        <v>15</v>
      </c>
      <c r="C18" s="155" t="s">
        <v>15</v>
      </c>
      <c r="D18" s="156" t="s">
        <v>15</v>
      </c>
      <c r="E18" s="157" t="s">
        <v>32</v>
      </c>
      <c r="F18" s="90">
        <f>B17-F17</f>
        <v>368971608.05</v>
      </c>
      <c r="G18" s="90">
        <f>C17-G17</f>
        <v>386517152.81</v>
      </c>
      <c r="H18" s="90">
        <f>D17-H17</f>
        <v>-17545544.76</v>
      </c>
    </row>
    <row r="19" ht="27" customHeight="1">
      <c r="A19" s="158" t="s">
        <v>33</v>
      </c>
      <c r="B19" s="106">
        <f>C19+D19</f>
        <v>2897402658.31</v>
      </c>
      <c r="C19" s="159">
        <v>1654856815.21</v>
      </c>
      <c r="D19" s="160">
        <v>1242545843.1</v>
      </c>
      <c r="E19" s="161" t="s">
        <v>34</v>
      </c>
      <c r="F19" s="90">
        <f>B19+F18</f>
        <v>3266374266.36</v>
      </c>
      <c r="G19" s="90">
        <f>C19+G18</f>
        <v>2041373968.02</v>
      </c>
      <c r="H19" s="90">
        <f>D19+H18</f>
        <v>1225000298.34</v>
      </c>
    </row>
    <row r="20" ht="27" customHeight="1">
      <c r="A20" s="162" t="s">
        <v>35</v>
      </c>
      <c r="B20" s="90">
        <f>B17+B19</f>
        <v>4896505227.06</v>
      </c>
      <c r="C20" s="90">
        <f>C17+C19</f>
        <v>3068075396.68</v>
      </c>
      <c r="D20" s="90">
        <f>D17+D19</f>
        <v>1828429830.38</v>
      </c>
      <c r="E20" s="163" t="s">
        <v>35</v>
      </c>
      <c r="F20" s="90">
        <f>F17+F19</f>
        <v>4896505227.06</v>
      </c>
      <c r="G20" s="90">
        <f>G17+G19</f>
        <v>3068075396.68</v>
      </c>
      <c r="H20" s="90">
        <f>H17+H19</f>
        <v>1828429830.38</v>
      </c>
    </row>
    <row r="21" ht="27" customHeight="1">
      <c r="A21" s="164"/>
      <c r="B21" s="165"/>
      <c r="C21" s="166"/>
      <c r="D21" s="167"/>
      <c r="E21" s="168"/>
      <c r="F21" s="169"/>
      <c r="G21" s="170"/>
      <c r="H21" s="171" t="s">
        <v>36</v>
      </c>
    </row>
  </sheetData>
  <mergeCells>
    <mergeCell ref="A1:H1"/>
    <mergeCell ref="A5"/>
    <mergeCell ref="B5"/>
    <mergeCell ref="E5"/>
    <mergeCell ref="F5"/>
  </mergeCells>
  <printOptions horizontalCentered="1"/>
  <pageMargins left="0.393700787401575" right="0.393700787401575" top="0.393700787401575" bottom="0.393700787401575" header="0.51181" footer="0.51181"/>
  <pageSetup paperSize="9" scale="64" pageOrder="overThenDown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社决06-职工医疗保险收支表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2024-10-10T09:35:39Z</dcterms:created>
  <dcterms:modified xsi:type="dcterms:W3CDTF">2024-10-10T01:35:39Z</dcterms:modified>
</cp:coreProperties>
</file>