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6"/>
  <workbookPr saveExternalLinkValues="0" defaultThemeVersion="124226"/>
  <bookViews>
    <workbookView minimized="1" windowWidth="11700" windowHeight="8540"/>
  </bookViews>
  <sheets>
    <sheet name="社决05-机关事业养老保险收支表" sheetId="1" r:id="rId2"/>
  </sheets>
  <calcPr calcId="125725" iterateDelta="0.001"/>
  <oleSize ref="A1"/>
</workbook>
</file>

<file path=xl/sharedStrings.xml><?xml version="1.0" encoding="utf-8"?>
<sst xmlns="http://schemas.openxmlformats.org/spreadsheetml/2006/main" count="29">
  <si>
    <t>2023年机关事业单位基本养老保险基金收支决算表</t>
  </si>
  <si>
    <t xml:space="preserve">   社决05表</t>
  </si>
  <si>
    <t>市本级</t>
  </si>
  <si>
    <t>单位：元</t>
  </si>
  <si>
    <t>项      目</t>
  </si>
  <si>
    <t>金      额</t>
  </si>
  <si>
    <t>一、基本养老保险费收入</t>
  </si>
  <si>
    <t>一、基本养老金支出</t>
  </si>
  <si>
    <t xml:space="preserve">二、财政补贴收入 </t>
  </si>
  <si>
    <t>二、转移支出</t>
  </si>
  <si>
    <t>三、利息收入</t>
  </si>
  <si>
    <t>三、其他支出</t>
  </si>
  <si>
    <t>四、转移收入</t>
  </si>
  <si>
    <t>×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</si>
  <si>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</si>
  <si>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</si>
  <si>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</si>
  <si>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</si>
  <si>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</si>
  <si>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</si>
  <si>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</si>
  <si>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</si>
  <si>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</si>
  <si>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</si>
  <si>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</si>
  <si>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</si>
  <si>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总    计</t>
  </si>
  <si>
    <t>总   计</t>
  </si>
  <si>
    <t>第 5 页</t>
  </si>
</sst>
</file>

<file path=xl/styles.xml><?xml version="1.0" encoding="utf-8"?>
<styleSheet xmlns="http://schemas.openxmlformats.org/spreadsheetml/2006/main">
  <numFmts count="13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-#,##0.00;;"/>
  </numFmts>
  <fonts count="8">
    <font>
      <name val="Calibri"/>
      <family val="2"/>
      <color theme="1"/>
      <sz val="11"/>
      <scheme val="minor"/>
    </font>
    <font>
      <name val="宋体"/>
      <charset val="134"/>
      <color/>
      <sz val="10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"/>
      <b/>
      <color indexed="8"/>
      <sz val="27"/>
    </font>
    <font>
      <name val="宋体"/>
      <charset val="1"/>
      <color indexed="8"/>
      <sz val="12"/>
    </font>
    <font>
      <name val="宋体"/>
      <charset val="1"/>
      <b/>
      <color indexed="8"/>
      <sz val="12"/>
    </font>
  </fonts>
  <fills count="40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80"/>
        <bgColor indexed="64"/>
      </patternFill>
    </fill>
  </fills>
  <borders count="3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3">
    <xf numFmtId="0" fontId="0" fillId="0" borderId="0" xfId="0"/>
    <xf numFmtId="0" fontId="1" fillId="2" borderId="1" xfId="0"/>
    <xf numFmtId="0" fontId="2" fillId="3" borderId="2" xfId="0"/>
    <xf numFmtId="0" fontId="2" fillId="4" borderId="3" xfId="0"/>
    <xf numFmtId="0" fontId="3" fillId="5" borderId="4" xfId="0"/>
    <xf numFmtId="0" fontId="3" fillId="6" borderId="5" xfId="0"/>
    <xf numFmtId="0" fontId="1" fillId="7" borderId="6" xfId="0"/>
    <xf numFmtId="0" fontId="1" fillId="8" borderId="7" xfId="0"/>
    <xf numFmtId="0" fontId="1" fillId="9" borderId="8" xfId="0"/>
    <xf numFmtId="0" fontId="1" fillId="10" borderId="9" xfId="0"/>
    <xf numFmtId="0" fontId="1" fillId="11" borderId="10" xfId="0"/>
    <xf numFmtId="0" fontId="1" fillId="12" borderId="11" xfId="0"/>
    <xf numFmtId="0" fontId="1" fillId="13" borderId="12" xfId="0"/>
    <xf numFmtId="0" fontId="1" fillId="14" borderId="13" xfId="0"/>
    <xf numFmtId="0" fontId="1" fillId="15" borderId="14" xfId="0"/>
    <xf numFmtId="0" fontId="1" fillId="16" borderId="15" xfId="0"/>
    <xf numFmtId="0" fontId="1" fillId="17" borderId="16" xfId="0"/>
    <xf numFmtId="9" fontId="4" fillId="18" borderId="17" xfId="0"/>
    <xf numFmtId="44" fontId="4" fillId="19" borderId="18" xfId="0"/>
    <xf numFmtId="42" fontId="4" fillId="20" borderId="19" xfId="0"/>
    <xf numFmtId="43" fontId="4" fillId="21" borderId="20" xfId="0"/>
    <xf numFmtId="41" fontId="4" fillId="22" borderId="21" xfId="0"/>
    <xf numFmtId="49" fontId="5" fillId="23" borderId="22" xfId="0">
      <alignment horizontal="center" vertical="center"/>
    </xf>
    <xf numFmtId="0" fontId="5" fillId="24" borderId="23" xfId="0">
      <alignment horizontal="center" vertical="center"/>
    </xf>
    <xf numFmtId="49" fontId="6" fillId="25" borderId="24" xfId="0">
      <alignment horizontal="center" vertical="center"/>
    </xf>
    <xf numFmtId="49" fontId="6" fillId="26" borderId="25" xfId="0">
      <alignment vertical="center"/>
    </xf>
    <xf numFmtId="49" fontId="6" fillId="27" borderId="26" xfId="0">
      <alignment horizontal="left" vertical="center"/>
    </xf>
    <xf numFmtId="49" fontId="6" fillId="28" borderId="27" xfId="0">
      <alignment horizontal="right" vertical="center"/>
    </xf>
    <xf numFmtId="49" fontId="6" fillId="29" borderId="28" xfId="0">
      <alignment vertical="center"/>
    </xf>
    <xf numFmtId="49" fontId="6" fillId="30" borderId="29" xfId="0">
      <alignment horizontal="right" vertical="center"/>
    </xf>
    <xf numFmtId="49" fontId="6" fillId="31" borderId="30" xfId="0">
      <alignment horizontal="center" vertical="center"/>
    </xf>
    <xf numFmtId="49" fontId="7" fillId="32" borderId="31" xfId="0">
      <alignment horizontal="center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5" borderId="34" xfId="0">
      <alignment horizontal="center" vertical="center"/>
    </xf>
    <xf numFmtId="176" fontId="6" fillId="36" borderId="35" xfId="0">
      <alignment horizontal="right" vertical="center"/>
    </xf>
    <xf numFmtId="0" fontId="6" fillId="37" borderId="36" xfId="0">
      <alignment vertical="center"/>
    </xf>
    <xf numFmtId="49" fontId="6" fillId="38" borderId="37" xfId="0">
      <alignment horizontal="right" vertical="center"/>
    </xf>
    <xf numFmtId="49" fontId="5" fillId="23" borderId="22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49" fontId="6" fillId="25" borderId="24" xfId="0">
      <alignment horizontal="center" vertical="center"/>
    </xf>
    <xf numFmtId="49" fontId="6" fillId="25" borderId="24" xfId="0">
      <alignment horizontal="center" vertical="center"/>
    </xf>
    <xf numFmtId="49" fontId="6" fillId="25" borderId="24" xfId="0">
      <alignment horizontal="center" vertical="center"/>
    </xf>
    <xf numFmtId="49" fontId="6" fillId="25" borderId="24" xfId="0">
      <alignment horizontal="center" vertical="center"/>
    </xf>
    <xf numFmtId="49" fontId="6" fillId="26" borderId="25" xfId="0">
      <alignment vertical="center"/>
    </xf>
    <xf numFmtId="49" fontId="6" fillId="27" borderId="26" xfId="0">
      <alignment horizontal="left" vertical="center"/>
    </xf>
    <xf numFmtId="49" fontId="6" fillId="26" borderId="25" xfId="0">
      <alignment vertical="center"/>
    </xf>
    <xf numFmtId="49" fontId="6" fillId="28" borderId="27" xfId="0">
      <alignment horizontal="right" vertical="center"/>
    </xf>
    <xf numFmtId="49" fontId="6" fillId="29" borderId="28" xfId="0">
      <alignment vertical="center"/>
    </xf>
    <xf numFmtId="49" fontId="6" fillId="30" borderId="29" xfId="0">
      <alignment horizontal="right" vertical="center"/>
    </xf>
    <xf numFmtId="49" fontId="6" fillId="31" borderId="30" xfId="0">
      <alignment horizontal="center" vertical="center"/>
    </xf>
    <xf numFmtId="49" fontId="6" fillId="30" borderId="29" xfId="0">
      <alignment horizontal="right" vertical="center"/>
    </xf>
    <xf numFmtId="49" fontId="7" fillId="32" borderId="31" xfId="0">
      <alignment horizontal="center" vertical="center"/>
    </xf>
    <xf numFmtId="49" fontId="7" fillId="32" borderId="31" xfId="0">
      <alignment horizontal="center" vertical="center"/>
    </xf>
    <xf numFmtId="49" fontId="7" fillId="32" borderId="31" xfId="0">
      <alignment horizontal="center" vertical="center"/>
    </xf>
    <xf numFmtId="49" fontId="7" fillId="32" borderId="31" xfId="0">
      <alignment horizontal="center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5" borderId="34" xfId="0">
      <alignment horizontal="center" vertical="center"/>
    </xf>
    <xf numFmtId="49" fontId="6" fillId="35" borderId="34" xfId="0">
      <alignment horizontal="center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5" borderId="34" xfId="0">
      <alignment horizontal="center" vertical="center"/>
    </xf>
    <xf numFmtId="49" fontId="6" fillId="35" borderId="34" xfId="0">
      <alignment horizontal="center" vertical="center"/>
    </xf>
    <xf numFmtId="49" fontId="6" fillId="33" borderId="32" xfId="0">
      <alignment vertical="center"/>
    </xf>
    <xf numFmtId="176" fontId="6" fillId="39" borderId="35" xfId="0" applyFill="1">
      <alignment horizontal="right" vertical="center"/>
    </xf>
    <xf numFmtId="49" fontId="6" fillId="33" borderId="32" xfId="0">
      <alignment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49" fontId="6" fillId="33" borderId="32" xfId="0">
      <alignment vertical="center"/>
    </xf>
    <xf numFmtId="49" fontId="6" fillId="35" borderId="34" xfId="0">
      <alignment horizontal="center" vertical="center"/>
    </xf>
    <xf numFmtId="49" fontId="6" fillId="35" borderId="34" xfId="0">
      <alignment horizontal="center" vertical="center"/>
    </xf>
    <xf numFmtId="49" fontId="6" fillId="33" borderId="32" xfId="0">
      <alignment vertical="center"/>
    </xf>
    <xf numFmtId="49" fontId="6" fillId="33" borderId="32" xfId="0">
      <alignment vertical="center"/>
    </xf>
    <xf numFmtId="176" fontId="6" fillId="34" borderId="33" xfId="0">
      <alignment horizontal="right" vertical="center"/>
    </xf>
    <xf numFmtId="49" fontId="6" fillId="33" borderId="32" xfId="0">
      <alignment vertical="center"/>
    </xf>
    <xf numFmtId="49" fontId="6" fillId="35" borderId="34" xfId="0">
      <alignment horizontal="center" vertical="center"/>
    </xf>
    <xf numFmtId="49" fontId="6" fillId="35" borderId="34" xfId="0">
      <alignment horizontal="center" vertical="center"/>
    </xf>
    <xf numFmtId="0" fontId="6" fillId="37" borderId="36" xfId="0">
      <alignment vertical="center"/>
    </xf>
    <xf numFmtId="0" fontId="6" fillId="37" borderId="36" xfId="0">
      <alignment vertical="center"/>
    </xf>
    <xf numFmtId="0" fontId="6" fillId="37" borderId="36" xfId="0">
      <alignment vertical="center"/>
    </xf>
    <xf numFmtId="49" fontId="6" fillId="38" borderId="37" xfId="0">
      <alignment horizontal="right" vertical="center"/>
    </xf>
  </cellXfs>
  <cellStyles count="1">
    <cellStyle name="Normal" xfId="0"/>
  </cellStyles>
  <colors>
    <indexedColors>
      <rgbColor/>
      <rgbColor/>
      <rgbColor/>
      <rgbColor/>
      <rgbColor/>
      <rgbColor/>
      <rgbColor/>
      <rgbColor/>
      <rgbColor/>
      <rgbColor rgb="FFFFFF"/>
      <rgbColor rgb="0000FF"/>
      <rgbColor rgb="00FF00"/>
      <rgbColor rgb="FF0000"/>
      <rgbColor rgb="00FFFF"/>
      <rgbColor rgb="FF00FF"/>
      <rgbColor rgb="FFFF00"/>
      <rgbColor rgb="000080"/>
      <rgbColor rgb="008000"/>
      <rgbColor rgb="800000"/>
      <rgbColor rgb="008080"/>
      <rgbColor rgb="800080"/>
      <rgbColor rgb="808000"/>
      <rgbColor rgb="C0C0C0"/>
      <rgbColor rgb="808080"/>
      <rgbColor rgb="FF9999"/>
      <rgbColor rgb="663399"/>
      <rgbColor rgb="CCFFFF"/>
      <rgbColor rgb="FFFFCC"/>
      <rgbColor rgb="660066"/>
      <rgbColor rgb="8080FF"/>
      <rgbColor rgb="CC6600"/>
      <rgbColor rgb="FFCCCC"/>
      <rgbColor rgb="800000"/>
      <rgbColor rgb="FF00FF"/>
      <rgbColor rgb="00FFFF"/>
      <rgbColor rgb="FFFF00"/>
      <rgbColor rgb="800080"/>
      <rgbColor rgb="000080"/>
      <rgbColor rgb="808000"/>
      <rgbColor rgb="FF0000"/>
      <rgbColor rgb="FFCC00"/>
      <rgbColor rgb="FFFFCC"/>
      <rgbColor rgb="CCFFCC"/>
      <rgbColor rgb="99FFFF"/>
      <rgbColor rgb="FFCC99"/>
      <rgbColor rgb="CC99FF"/>
      <rgbColor rgb="FF99CC"/>
      <rgbColor rgb="99CCFF"/>
      <rgbColor rgb="FF6633"/>
      <rgbColor rgb="CCCC33"/>
      <rgbColor rgb="00CC99"/>
      <rgbColor rgb="00CCFF"/>
      <rgbColor rgb="0099FF"/>
      <rgbColor rgb="0066FF"/>
      <rgbColor rgb="996666"/>
      <rgbColor rgb="969696"/>
      <rgbColor rgb="FFFFFF"/>
      <rgbColor rgb="669933"/>
      <rgbColor rgb="808080"/>
      <rgbColor rgb="80FFFF"/>
      <rgbColor rgb="99A8AC"/>
      <rgbColor rgb="D8E9EC"/>
      <rgbColor rgb="A0A0A0"/>
      <rgbColor rgb="F0F0F0"/>
    </indexedColors>
  </color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showGridLines="0" tabSelected="1" topLeftCell="A1" zoomScaleNormal="100" zoomScalePageLayoutView="60" workbookViewId="0">
      <pane topLeftCell="A6" activePane="bottomLeft" state="frozen"/>
      <selection activeCell="A1" sqref="A1"/>
    </sheetView>
  </sheetViews>
  <sheetFormatPr defaultColWidth="8" defaultRowHeight="14.25"/>
  <cols>
    <col min="1" max="1" width="31.5490196078431" style="16"/>
    <col min="2" max="2" width="31.5490196078431" style="16"/>
    <col min="3" max="3" width="31.5490196078431" style="16"/>
    <col min="4" max="4" width="31.5490196078431" style="16"/>
  </cols>
  <sheetData>
    <row r="1" ht="45" customHeight="1">
      <c r="A1" s="38" t="s">
        <v>0</v>
      </c>
      <c r="B1" s="39"/>
      <c r="C1" s="40"/>
      <c r="D1" s="41"/>
    </row>
    <row r="2" customHeight="1">
      <c r="A2" s="42"/>
      <c r="B2" s="43"/>
      <c r="C2" s="44"/>
      <c r="D2" s="45"/>
    </row>
    <row r="3" ht="18.75" customHeight="1">
      <c r="A3" s="46"/>
      <c r="B3" s="47"/>
      <c r="C3" s="48"/>
      <c r="D3" s="49" t="s">
        <v>1</v>
      </c>
    </row>
    <row r="4" ht="18.75" customHeight="1">
      <c r="A4" s="50" t="s">
        <v>2</v>
      </c>
      <c r="B4" s="51"/>
      <c r="C4" s="52"/>
      <c r="D4" s="53" t="s">
        <v>3</v>
      </c>
    </row>
    <row r="5" ht="27" customHeight="1">
      <c r="A5" s="54" t="s">
        <v>4</v>
      </c>
      <c r="B5" s="55" t="s">
        <v>5</v>
      </c>
      <c r="C5" s="56" t="s">
        <v>4</v>
      </c>
      <c r="D5" s="57" t="s">
        <v>5</v>
      </c>
    </row>
    <row r="6" ht="27" customHeight="1">
      <c r="A6" s="58" t="s">
        <v>6</v>
      </c>
      <c r="B6" s="59">
        <v>307664360.98</v>
      </c>
      <c r="C6" s="60" t="s">
        <v>7</v>
      </c>
      <c r="D6" s="61">
        <v>578712909.5</v>
      </c>
    </row>
    <row r="7" ht="27" customHeight="1">
      <c r="A7" s="62" t="s">
        <v>8</v>
      </c>
      <c r="B7" s="63">
        <v>220000000</v>
      </c>
      <c r="C7" s="64" t="s">
        <v>9</v>
      </c>
      <c r="D7" s="65">
        <v>3613661.67</v>
      </c>
    </row>
    <row r="8" ht="27" customHeight="1">
      <c r="A8" s="66" t="s">
        <v>10</v>
      </c>
      <c r="B8" s="67">
        <v>2762215.68</v>
      </c>
      <c r="C8" s="68" t="s">
        <v>11</v>
      </c>
      <c r="D8" s="69">
        <v>145898.74</v>
      </c>
    </row>
    <row r="9" ht="27" customHeight="1">
      <c r="A9" s="70" t="s">
        <v>12</v>
      </c>
      <c r="B9" s="71">
        <v>21827811.36</v>
      </c>
      <c r="C9" s="72" t="s">
        <v>13</v>
      </c>
      <c r="D9" s="73" t="s">
        <v>13</v>
      </c>
    </row>
    <row r="10" ht="27" customHeight="1">
      <c r="A10" s="74" t="s">
        <v>14</v>
      </c>
      <c r="B10" s="75">
        <v>5674.64</v>
      </c>
      <c r="C10" s="76" t="s">
        <v>13</v>
      </c>
      <c r="D10" s="77" t="s">
        <v>13</v>
      </c>
    </row>
    <row r="11" ht="27" customHeight="1">
      <c r="A11" s="78" t="s">
        <v>15</v>
      </c>
      <c r="B11" s="79">
        <f>B6+B7+B8+B9+B10</f>
        <v>552260062.66</v>
      </c>
      <c r="C11" s="80" t="s">
        <v>16</v>
      </c>
      <c r="D11" s="79">
        <f>D6+D7+D8</f>
        <v>582472469.91</v>
      </c>
    </row>
    <row r="12" ht="27" customHeight="1">
      <c r="A12" s="81" t="s">
        <v>17</v>
      </c>
      <c r="B12" s="82">
        <v>0</v>
      </c>
      <c r="C12" s="83" t="s">
        <v>18</v>
      </c>
      <c r="D12" s="84">
        <v>0</v>
      </c>
    </row>
    <row r="13" ht="27" customHeight="1">
      <c r="A13" s="85" t="s">
        <v>19</v>
      </c>
      <c r="B13" s="86">
        <v>0</v>
      </c>
      <c r="C13" s="87" t="s">
        <v>20</v>
      </c>
      <c r="D13" s="88">
        <v>0</v>
      </c>
    </row>
    <row r="14" ht="27" customHeight="1">
      <c r="A14" s="89" t="s">
        <v>21</v>
      </c>
      <c r="B14" s="79">
        <f>B11+B12+B13</f>
        <v>552260062.66</v>
      </c>
      <c r="C14" s="90" t="s">
        <v>22</v>
      </c>
      <c r="D14" s="79">
        <f>D11+D12+D13</f>
        <v>582472469.91</v>
      </c>
    </row>
    <row r="15" ht="27" customHeight="1">
      <c r="A15" s="91" t="s">
        <v>13</v>
      </c>
      <c r="B15" s="92" t="s">
        <v>13</v>
      </c>
      <c r="C15" s="93" t="s">
        <v>23</v>
      </c>
      <c r="D15" s="79">
        <f>B14-D14</f>
        <v>-30212407.25</v>
      </c>
    </row>
    <row r="16" ht="27" customHeight="1">
      <c r="A16" s="94" t="s">
        <v>24</v>
      </c>
      <c r="B16" s="95">
        <v>190458186.3</v>
      </c>
      <c r="C16" s="96" t="s">
        <v>25</v>
      </c>
      <c r="D16" s="79">
        <f>B16+D15</f>
        <v>160245779.05</v>
      </c>
    </row>
    <row r="17" ht="27" customHeight="1">
      <c r="A17" s="97" t="s">
        <v>26</v>
      </c>
      <c r="B17" s="79">
        <f>B14+B16</f>
        <v>742718248.96</v>
      </c>
      <c r="C17" s="98" t="s">
        <v>27</v>
      </c>
      <c r="D17" s="79">
        <f>D14+D16</f>
        <v>742718248.96</v>
      </c>
    </row>
    <row r="18" ht="27" customHeight="1">
      <c r="A18" s="99"/>
      <c r="B18" s="100"/>
      <c r="C18" s="101"/>
      <c r="D18" s="102" t="s">
        <v>28</v>
      </c>
    </row>
  </sheetData>
  <mergeCells>
    <mergeCell ref="A1:D1"/>
    <mergeCell ref="A5"/>
    <mergeCell ref="B5"/>
    <mergeCell ref="C5"/>
    <mergeCell ref="D5"/>
  </mergeCells>
  <printOptions horizontalCentered="1"/>
  <pageMargins left="0.393700787401575" right="0.393700787401575" top="0.393700787401575" bottom="0.393700787401575" header="0.51181" footer="0.51181"/>
  <pageSetup paperSize="9" pageOrder="overThenDown"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社决05-机关事业养老保险收支表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2024-10-10T09:35:15Z</dcterms:created>
  <dcterms:modified xsi:type="dcterms:W3CDTF">2024-10-10T01:35:15Z</dcterms:modified>
</cp:coreProperties>
</file>